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585" windowWidth="23250" windowHeight="13170" tabRatio="861" activeTab="4"/>
  </bookViews>
  <sheets>
    <sheet name="1. паспорт местоположение" sheetId="7" r:id="rId1"/>
    <sheet name="3.3 паспорт описание" sheetId="6" r:id="rId2"/>
    <sheet name="6.1. Паспорт сетевой график" sheetId="16" r:id="rId3"/>
    <sheet name="6.2. Паспорт фин осв ввод" sheetId="15" r:id="rId4"/>
    <sheet name="7. Паспорт отчет о закупке" sheetId="5" r:id="rId5"/>
    <sheet name="8. Общие сведения" sheetId="22" r:id="rId6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ввод'!$A$1:$AC$64</definedName>
    <definedName name="_xlnm.Print_Area" localSheetId="4">'7. Паспорт отчет о закупке'!$A$1:$AV$26</definedName>
  </definedNames>
  <calcPr calcId="145621"/>
</workbook>
</file>

<file path=xl/calcChain.xml><?xml version="1.0" encoding="utf-8"?>
<calcChain xmlns="http://schemas.openxmlformats.org/spreadsheetml/2006/main">
  <c r="B27" i="22" l="1"/>
  <c r="D27" i="15" l="1"/>
  <c r="Z27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<sst xmlns="http://schemas.openxmlformats.org/spreadsheetml/2006/main" count="525" uniqueCount="366">
  <si>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</si>
  <si>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</si>
  <si>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</si>
  <si>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</si>
  <si>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</si>
  <si>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</si>
  <si>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</si>
  <si>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</si>
  <si>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</si>
  <si>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</si>
  <si>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</si>
  <si>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</si>
  <si>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</si>
  <si>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</si>
  <si>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</si>
  <si>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</si>
  <si>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</si>
  <si>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</si>
  <si>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</si>
  <si>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</si>
  <si>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</si>
  <si>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</si>
  <si>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</si>
  <si>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</si>
  <si>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</si>
  <si>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</si>
  <si>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</si>
  <si>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</si>
  <si>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</si>
  <si>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</si>
  <si>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</si>
  <si>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</si>
  <si>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</si>
  <si>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</si>
  <si>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</si>
  <si>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</si>
  <si>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</si>
  <si>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</si>
  <si>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</si>
  <si>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</si>
  <si>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</si>
  <si>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</si>
  <si>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</si>
  <si>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</si>
  <si>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</si>
  <si>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</si>
  <si>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</si>
  <si>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</si>
  <si>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</si>
  <si>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</si>
  <si>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</si>
  <si>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</si>
  <si>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</si>
  <si>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</si>
  <si>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</si>
  <si>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</si>
  <si>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</si>
  <si>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</si>
  <si>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</si>
  <si>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</si>
  <si>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</si>
  <si>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</si>
  <si>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</si>
  <si>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</si>
  <si>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</si>
  <si>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</si>
  <si>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</si>
  <si>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</si>
  <si>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</si>
  <si>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</si>
  <si>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</si>
  <si>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</si>
  <si>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</si>
  <si>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</si>
  <si>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</si>
  <si>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</si>
  <si>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</si>
  <si>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</si>
  <si>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</si>
  <si>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</si>
  <si>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</si>
  <si>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</si>
  <si>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</si>
  <si>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</si>
  <si>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</si>
  <si>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</si>
  <si>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</si>
  <si>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</si>
  <si>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</si>
  <si>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</si>
  <si>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</si>
  <si>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</si>
  <si>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</si>
  <si>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</si>
  <si>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</si>
  <si>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</si>
  <si>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</si>
  <si>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</si>
  <si>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</si>
  <si>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</si>
  <si>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</si>
  <si>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</si>
  <si>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</si>
  <si>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</si>
  <si>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</si>
  <si>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</si>
  <si>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</si>
  <si>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</si>
  <si>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</si>
  <si>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</si>
  <si>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</si>
  <si>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</si>
  <si>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</si>
  <si>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</si>
  <si>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</si>
  <si>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</si>
  <si>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</si>
  <si>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</si>
  <si>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</si>
  <si>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</si>
  <si>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</si>
  <si>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</si>
  <si>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</si>
  <si>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</si>
  <si>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</si>
  <si>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</si>
  <si>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</si>
  <si>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</si>
  <si>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</si>
  <si>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</si>
  <si>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</si>
  <si>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</si>
  <si>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</si>
  <si>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</si>
  <si>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</si>
  <si>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</si>
  <si>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</si>
  <si>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</si>
  <si>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</si>
  <si>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</si>
  <si>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</si>
  <si>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</si>
  <si>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</si>
  <si>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</si>
  <si>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</si>
  <si>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</si>
  <si>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</si>
  <si>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</si>
  <si>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</si>
  <si>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</si>
  <si>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</si>
  <si>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</si>
  <si>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</si>
  <si>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</si>
  <si>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</si>
  <si>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</si>
  <si>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</si>
  <si>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</si>
  <si>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</si>
  <si>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</si>
  <si>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</si>
  <si>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</si>
  <si>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</si>
  <si>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</si>
  <si>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</si>
  <si>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</si>
  <si>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</si>
  <si>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</si>
  <si>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</si>
  <si>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</si>
  <si>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</si>
  <si>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</si>
  <si>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</si>
  <si>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</si>
  <si>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</si>
  <si>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</si>
  <si>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</si>
  <si>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</si>
  <si>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</si>
  <si>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</si>
  <si>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</si>
  <si>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</si>
  <si>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</si>
  <si>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</si>
  <si>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</si>
  <si>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</si>
  <si>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</si>
  <si>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</si>
  <si>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</si>
  <si>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</si>
  <si>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</si>
  <si>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</si>
  <si>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</si>
  <si>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</si>
  <si>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</si>
  <si>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</si>
  <si>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</si>
  <si>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</si>
  <si>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</si>
  <si>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</si>
  <si>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</si>
  <si>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</si>
  <si>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</si>
  <si>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</si>
  <si>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</si>
  <si>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</si>
  <si>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</si>
  <si>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</si>
  <si>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</si>
  <si>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</si>
  <si>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</si>
  <si>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</si>
  <si>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</si>
  <si>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</si>
  <si>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</si>
  <si>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</si>
  <si>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</si>
  <si>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</si>
  <si>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</si>
  <si>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</si>
  <si>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</si>
  <si>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</si>
  <si>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[наименование, количество, краткие технические характеристики, сроки изготовления/ поставки, место хранения]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</si>
  <si>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</si>
  <si>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</si>
  <si>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</si>
  <si>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</si>
  <si>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</si>
  <si>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</si>
  <si>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</si>
  <si>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</si>
  <si>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</si>
  <si>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</si>
  <si>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</si>
  <si>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</si>
  <si>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</si>
  <si>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</si>
  <si>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</si>
  <si>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</si>
  <si>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</si>
  <si>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</si>
  <si>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</si>
  <si>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</si>
  <si>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</si>
  <si>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</si>
  <si>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</si>
  <si>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</si>
  <si>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</si>
  <si>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</si>
  <si>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</si>
  <si>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</si>
  <si>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</si>
  <si>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</si>
  <si>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</si>
  <si>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</si>
  <si>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</si>
  <si>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</si>
  <si>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</si>
  <si>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</si>
  <si>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</si>
  <si>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</si>
  <si>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</si>
  <si>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</si>
  <si>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</si>
  <si>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</si>
  <si>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</si>
  <si>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</si>
  <si>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</si>
  <si>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</si>
  <si>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</si>
  <si>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</si>
  <si>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</si>
  <si>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</si>
  <si>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</si>
  <si>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</si>
  <si>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</si>
  <si>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</si>
  <si>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</si>
  <si>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</si>
  <si>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</si>
  <si>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</si>
  <si>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</si>
  <si>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</si>
  <si>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</si>
  <si>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</si>
  <si>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</si>
  <si>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</si>
  <si>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</si>
  <si>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</si>
  <si>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</si>
  <si>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</si>
  <si>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</si>
  <si>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</si>
  <si>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</si>
  <si>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</si>
  <si>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</si>
  <si>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</si>
  <si>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</si>
  <si>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</si>
  <si>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</si>
  <si>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</si>
  <si>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</si>
  <si>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</si>
  <si>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</si>
  <si>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</si>
  <si>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</si>
  <si>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</si>
  <si>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</si>
  <si>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</si>
  <si>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</si>
  <si>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</si>
  <si>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</si>
  <si>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</si>
  <si>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</si>
  <si>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</si>
  <si>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Республика Башкортостан</t>
  </si>
  <si>
    <t>Не требуется</t>
  </si>
  <si>
    <t>Да</t>
  </si>
  <si>
    <t>Нет</t>
  </si>
  <si>
    <t>1 ед. техники</t>
  </si>
  <si>
    <t>коммерческое предложения</t>
  </si>
  <si>
    <t>в работе</t>
  </si>
  <si>
    <t>Запрос коммерческих предложений</t>
  </si>
  <si>
    <t>Пояснительная записка</t>
  </si>
  <si>
    <t>нд</t>
  </si>
  <si>
    <t>Сметная стоимость проекта с НДС, млн. руб.</t>
  </si>
  <si>
    <t xml:space="preserve">Факт </t>
  </si>
  <si>
    <t>Приобретение грузопассажирского автомобиля</t>
  </si>
  <si>
    <t>M_ISH-1.6-2022_8</t>
  </si>
  <si>
    <t xml:space="preserve">               ООО "АСТ"                   </t>
  </si>
  <si>
    <t>Покупка автоподъемника ПСС-131.1818Э (решетка) на шасси ГАЗ-С42R33 NEXT 7 местный</t>
  </si>
  <si>
    <t>РБ, г.Ишимбай</t>
  </si>
  <si>
    <t>2022г.</t>
  </si>
  <si>
    <t>I кв. 2022г.</t>
  </si>
  <si>
    <t>эксплуатация</t>
  </si>
  <si>
    <t>ООО "АСТ"</t>
  </si>
  <si>
    <t>Год раскрытия информации: 2022 год</t>
  </si>
  <si>
    <t xml:space="preserve">M_ISH-1.6-2022_8   </t>
  </si>
  <si>
    <t>г. Ишимбай</t>
  </si>
  <si>
    <t xml:space="preserve">                ООО "АСТ"               </t>
  </si>
  <si>
    <t xml:space="preserve">Покупка автоподъемника ПСС-131.1818Э (решетка) на шасси ГАЗ-С42R33 NEXT 7 местный          </t>
  </si>
  <si>
    <t>приобретение с целью выполнения работ на высоте</t>
  </si>
  <si>
    <t>замена светильников, ремонт ВЛ, строительство, реконструкция.</t>
  </si>
  <si>
    <t xml:space="preserve">Приобретение автомобиля </t>
  </si>
  <si>
    <t>Выполнен</t>
  </si>
  <si>
    <t xml:space="preserve">Покупка автоподъемника ПСС-131.1818Э (решетка) на шасси ГАЗ-С42R33 NEXT 7 местный                        </t>
  </si>
  <si>
    <t xml:space="preserve">                   ООО "АСТ"                      </t>
  </si>
  <si>
    <t>I кв 2022</t>
  </si>
  <si>
    <t>IV кв 2022</t>
  </si>
  <si>
    <t xml:space="preserve">                           ООО "АСТ"                           </t>
  </si>
  <si>
    <t xml:space="preserve">M_ISH-1.6-2022_8        </t>
  </si>
  <si>
    <t xml:space="preserve">Покупка автоподъемника ПСС-131.1818Э (решетка) на шасси ГАЗ-С42R33 NEXT 7 местный                                </t>
  </si>
  <si>
    <t>План 2022 года</t>
  </si>
  <si>
    <t>по состоянию на 01.01.2022</t>
  </si>
  <si>
    <t xml:space="preserve"> по состоянию на 01.01.2021</t>
  </si>
  <si>
    <t>I кв 2020г</t>
  </si>
  <si>
    <t>4,91916667 млн.руб. без НДС</t>
  </si>
  <si>
    <t xml:space="preserve">Покупка автоподъемника ПСС-131.1818Э (решетка) на шасси ГАЗ-С42R33 NEXT 7 местный                                      </t>
  </si>
  <si>
    <t xml:space="preserve">                           ООО "АСТ"                     </t>
  </si>
  <si>
    <t>ЭА</t>
  </si>
  <si>
    <t>неограничено</t>
  </si>
  <si>
    <t>ООО "РУСЭНЕРГОТРАНС"</t>
  </si>
  <si>
    <t>http://utp.sberbank-ast.ru</t>
  </si>
  <si>
    <t>4.10</t>
  </si>
  <si>
    <t>Ком.предлож.</t>
  </si>
  <si>
    <t>автоподъемник ПСС-131.1818Э (решетка) на шасси ГАЗ-С42R33 NEXT 7 местный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</si>
</sst>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0.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</cellStyleXfs>
  <cellXfs count="22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6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9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3" xfId="2" applyFont="1" applyFill="1" applyBorder="1" applyAlignment="1">
      <alignment horizontal="justify"/>
    </xf>
    <xf numFmtId="0" fontId="39" fillId="0" borderId="23" xfId="2" applyFont="1" applyFill="1" applyBorder="1" applyAlignment="1">
      <alignment horizontal="justify"/>
    </xf>
    <xf numFmtId="0" fontId="39" fillId="0" borderId="24" xfId="2" applyFont="1" applyFill="1" applyBorder="1" applyAlignment="1">
      <alignment horizontal="justify"/>
    </xf>
    <xf numFmtId="0" fontId="40" fillId="0" borderId="23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vertical="top" wrapText="1"/>
    </xf>
    <xf numFmtId="0" fontId="39" fillId="0" borderId="23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vertical="top" wrapText="1"/>
    </xf>
    <xf numFmtId="0" fontId="39" fillId="0" borderId="23" xfId="2" applyFont="1" applyFill="1" applyBorder="1" applyAlignment="1">
      <alignment vertical="top" wrapText="1"/>
    </xf>
    <xf numFmtId="0" fontId="39" fillId="0" borderId="27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horizontal="justify" vertical="top" wrapText="1"/>
    </xf>
    <xf numFmtId="0" fontId="39" fillId="0" borderId="28" xfId="2" quotePrefix="1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horizontal="left" vertical="center" wrapText="1"/>
    </xf>
    <xf numFmtId="0" fontId="39" fillId="0" borderId="28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center" vertical="center" wrapText="1"/>
    </xf>
    <xf numFmtId="0" fontId="39" fillId="0" borderId="25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39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49" fontId="6" fillId="0" borderId="1" xfId="1" applyNumberFormat="1" applyFont="1" applyBorder="1" applyAlignment="1">
      <alignment horizontal="left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9" fontId="39" fillId="0" borderId="26" xfId="2" applyNumberFormat="1" applyFont="1" applyFill="1" applyBorder="1" applyAlignment="1">
      <alignment horizontal="justify" vertical="top" wrapText="1"/>
    </xf>
    <xf numFmtId="168" fontId="39" fillId="0" borderId="23" xfId="2" applyNumberFormat="1" applyFont="1" applyFill="1" applyBorder="1" applyAlignment="1">
      <alignment horizontal="justify" vertical="top" wrapText="1"/>
    </xf>
    <xf numFmtId="9" fontId="39" fillId="0" borderId="28" xfId="2" applyNumberFormat="1" applyFont="1" applyFill="1" applyBorder="1" applyAlignment="1">
      <alignment horizontal="left" vertical="top" wrapText="1"/>
    </xf>
    <xf numFmtId="9" fontId="6" fillId="0" borderId="1" xfId="1" applyNumberFormat="1" applyFont="1" applyBorder="1" applyAlignment="1">
      <alignment horizontal="left" vertical="center" wrapText="1"/>
    </xf>
    <xf numFmtId="1" fontId="35" fillId="0" borderId="1" xfId="49" applyNumberFormat="1" applyFont="1" applyBorder="1" applyAlignment="1">
      <alignment horizontal="center" vertical="center"/>
    </xf>
    <xf numFmtId="49" fontId="35" fillId="0" borderId="1" xfId="49" applyNumberFormat="1" applyFont="1" applyBorder="1" applyAlignment="1">
      <alignment horizontal="center" vertical="center"/>
    </xf>
    <xf numFmtId="167" fontId="35" fillId="0" borderId="1" xfId="49" applyNumberFormat="1" applyFont="1" applyBorder="1" applyAlignment="1">
      <alignment horizontal="center" vertical="center"/>
    </xf>
    <xf numFmtId="14" fontId="35" fillId="0" borderId="1" xfId="49" applyNumberFormat="1" applyFont="1" applyBorder="1" applyAlignment="1">
      <alignment horizontal="center" vertical="center"/>
    </xf>
    <xf numFmtId="49" fontId="35" fillId="0" borderId="1" xfId="49" applyNumberFormat="1" applyFont="1" applyBorder="1" applyAlignment="1">
      <alignment horizontal="center" vertical="center" wrapText="1"/>
    </xf>
    <xf numFmtId="169" fontId="35" fillId="0" borderId="1" xfId="49" applyNumberFormat="1" applyFont="1" applyBorder="1" applyAlignment="1">
      <alignment horizontal="center" vertical="center"/>
    </xf>
    <xf numFmtId="49" fontId="35" fillId="0" borderId="1" xfId="49" applyNumberFormat="1" applyFont="1" applyBorder="1" applyAlignment="1">
      <alignment horizontal="left" vertical="center" wrapText="1"/>
    </xf>
    <xf numFmtId="167" fontId="35" fillId="0" borderId="1" xfId="49" applyNumberFormat="1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14" fontId="35" fillId="0" borderId="1" xfId="49" applyNumberFormat="1" applyFont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left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 wrapText="1"/>
    </xf>
    <xf numFmtId="3" fontId="35" fillId="0" borderId="1" xfId="49" applyNumberFormat="1" applyFont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50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48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41" fillId="0" borderId="9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6" fillId="0" borderId="0" xfId="2" applyFont="1" applyFill="1" applyAlignment="1">
      <alignment horizontal="center"/>
    </xf>
    <xf numFmtId="0" fontId="39" fillId="0" borderId="24" xfId="2" applyFont="1" applyFill="1" applyBorder="1" applyAlignment="1">
      <alignment horizontal="left" vertical="top" wrapText="1"/>
    </xf>
    <xf numFmtId="0" fontId="39" fillId="0" borderId="27" xfId="2" applyFont="1" applyFill="1" applyBorder="1" applyAlignment="1">
      <alignment horizontal="left" vertical="top" wrapText="1"/>
    </xf>
    <xf numFmtId="0" fontId="39" fillId="0" borderId="25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10" zoomScale="60" workbookViewId="0">
      <selection activeCell="B15" sqref="B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8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53" t="s">
        <v>336</v>
      </c>
      <c r="B5" s="153"/>
      <c r="C5" s="153"/>
      <c r="D5" s="127"/>
      <c r="E5" s="127"/>
      <c r="F5" s="127"/>
      <c r="G5" s="127"/>
      <c r="H5" s="127"/>
      <c r="I5" s="127"/>
      <c r="J5" s="127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57" t="s">
        <v>6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B9" s="156" t="s">
        <v>335</v>
      </c>
      <c r="C9" s="158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54" t="s">
        <v>5</v>
      </c>
      <c r="B10" s="154"/>
      <c r="C10" s="154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B12" s="156" t="s">
        <v>337</v>
      </c>
      <c r="C12" s="156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54" t="s">
        <v>4</v>
      </c>
      <c r="B13" s="154"/>
      <c r="C13" s="154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B15" s="156" t="s">
        <v>330</v>
      </c>
      <c r="C15" s="15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54" t="s">
        <v>3</v>
      </c>
      <c r="B16" s="154"/>
      <c r="C16" s="15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55" t="s">
        <v>302</v>
      </c>
      <c r="B18" s="156"/>
      <c r="C18" s="15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3" t="s">
        <v>2</v>
      </c>
      <c r="B20" s="37" t="s">
        <v>64</v>
      </c>
      <c r="C20" s="36" t="s">
        <v>63</v>
      </c>
      <c r="D20" s="27"/>
      <c r="E20" s="27"/>
      <c r="F20" s="27"/>
      <c r="G20" s="27"/>
      <c r="H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/>
      <c r="U20" s="25"/>
      <c r="V20" s="25"/>
    </row>
    <row r="21" spans="1:22" s="2" customFormat="1" ht="16.5" customHeight="1" x14ac:dyDescent="0.2">
      <c r="A21" s="36">
        <v>1</v>
      </c>
      <c r="B21" s="37">
        <v>2</v>
      </c>
      <c r="C21" s="36">
        <v>3</v>
      </c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5"/>
      <c r="V21" s="25"/>
    </row>
    <row r="22" spans="1:22" s="2" customFormat="1" ht="39" customHeight="1" x14ac:dyDescent="0.2">
      <c r="A22" s="22" t="s">
        <v>62</v>
      </c>
      <c r="B22" s="40" t="s">
        <v>183</v>
      </c>
      <c r="C22" s="36" t="s">
        <v>185</v>
      </c>
      <c r="D22" s="27"/>
      <c r="E22" s="27"/>
      <c r="F22" s="27"/>
      <c r="G22" s="27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/>
      <c r="U22" s="25"/>
      <c r="V22" s="25"/>
    </row>
    <row r="23" spans="1:22" s="2" customFormat="1" ht="39.75" customHeight="1" x14ac:dyDescent="0.2">
      <c r="A23" s="22" t="s">
        <v>60</v>
      </c>
      <c r="B23" s="35" t="s">
        <v>61</v>
      </c>
      <c r="C23" s="129" t="s">
        <v>341</v>
      </c>
      <c r="D23" s="27"/>
      <c r="E23" s="27"/>
      <c r="F23" s="27"/>
      <c r="G23" s="27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5"/>
      <c r="V23" s="25"/>
    </row>
    <row r="24" spans="1:22" s="2" customFormat="1" ht="22.5" customHeight="1" x14ac:dyDescent="0.2">
      <c r="A24" s="150"/>
      <c r="B24" s="151"/>
      <c r="C24" s="152"/>
      <c r="D24" s="27"/>
      <c r="E24" s="27"/>
      <c r="F24" s="27"/>
      <c r="G24" s="27"/>
      <c r="H24" s="27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/>
      <c r="U24" s="25"/>
      <c r="V24" s="25"/>
    </row>
    <row r="25" spans="1:22" s="30" customFormat="1" ht="58.5" customHeight="1" x14ac:dyDescent="0.2">
      <c r="A25" s="22" t="s">
        <v>59</v>
      </c>
      <c r="B25" s="126" t="s">
        <v>267</v>
      </c>
      <c r="C25" s="34" t="s">
        <v>185</v>
      </c>
      <c r="D25" s="33"/>
      <c r="E25" s="33"/>
      <c r="F25" s="33"/>
      <c r="G25" s="33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1"/>
      <c r="T25" s="31"/>
      <c r="U25" s="31"/>
      <c r="V25" s="31"/>
    </row>
    <row r="26" spans="1:22" s="30" customFormat="1" ht="42.75" customHeight="1" x14ac:dyDescent="0.2">
      <c r="A26" s="22" t="s">
        <v>58</v>
      </c>
      <c r="B26" s="126" t="s">
        <v>72</v>
      </c>
      <c r="C26" s="34" t="s">
        <v>315</v>
      </c>
      <c r="D26" s="33"/>
      <c r="E26" s="33"/>
      <c r="F26" s="33"/>
      <c r="G26" s="33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1"/>
      <c r="T26" s="31"/>
      <c r="U26" s="31"/>
      <c r="V26" s="31"/>
    </row>
    <row r="27" spans="1:22" s="30" customFormat="1" ht="51.75" customHeight="1" x14ac:dyDescent="0.2">
      <c r="A27" s="22" t="s">
        <v>56</v>
      </c>
      <c r="B27" s="126" t="s">
        <v>71</v>
      </c>
      <c r="C27" s="34" t="s">
        <v>338</v>
      </c>
      <c r="D27" s="33"/>
      <c r="E27" s="33"/>
      <c r="F27" s="33"/>
      <c r="G27" s="33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1"/>
      <c r="T27" s="31"/>
      <c r="U27" s="31"/>
      <c r="V27" s="31"/>
    </row>
    <row r="28" spans="1:22" s="30" customFormat="1" ht="42.75" customHeight="1" x14ac:dyDescent="0.2">
      <c r="A28" s="22" t="s">
        <v>55</v>
      </c>
      <c r="B28" s="126" t="s">
        <v>268</v>
      </c>
      <c r="C28" s="34" t="s">
        <v>316</v>
      </c>
      <c r="D28" s="33"/>
      <c r="E28" s="33"/>
      <c r="F28" s="33"/>
      <c r="G28" s="33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1"/>
      <c r="T28" s="31"/>
      <c r="U28" s="31"/>
      <c r="V28" s="31"/>
    </row>
    <row r="29" spans="1:22" s="30" customFormat="1" ht="51.75" customHeight="1" x14ac:dyDescent="0.2">
      <c r="A29" s="22" t="s">
        <v>53</v>
      </c>
      <c r="B29" s="126" t="s">
        <v>269</v>
      </c>
      <c r="C29" s="34" t="s">
        <v>316</v>
      </c>
      <c r="D29" s="33"/>
      <c r="E29" s="33"/>
      <c r="F29" s="33"/>
      <c r="G29" s="33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1"/>
      <c r="T29" s="31"/>
      <c r="U29" s="31"/>
      <c r="V29" s="31"/>
    </row>
    <row r="30" spans="1:22" s="30" customFormat="1" ht="51.75" customHeight="1" x14ac:dyDescent="0.2">
      <c r="A30" s="22" t="s">
        <v>51</v>
      </c>
      <c r="B30" s="126" t="s">
        <v>270</v>
      </c>
      <c r="C30" s="34" t="s">
        <v>316</v>
      </c>
      <c r="D30" s="33"/>
      <c r="E30" s="33"/>
      <c r="F30" s="33"/>
      <c r="G30" s="33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1"/>
      <c r="T30" s="31"/>
      <c r="U30" s="31"/>
      <c r="V30" s="31"/>
    </row>
    <row r="31" spans="1:22" s="30" customFormat="1" ht="51.75" customHeight="1" x14ac:dyDescent="0.2">
      <c r="A31" s="22" t="s">
        <v>70</v>
      </c>
      <c r="B31" s="39" t="s">
        <v>271</v>
      </c>
      <c r="C31" s="34" t="s">
        <v>316</v>
      </c>
      <c r="D31" s="33"/>
      <c r="E31" s="33"/>
      <c r="F31" s="33"/>
      <c r="G31" s="33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1"/>
      <c r="T31" s="31"/>
      <c r="U31" s="31"/>
      <c r="V31" s="31"/>
    </row>
    <row r="32" spans="1:22" s="30" customFormat="1" ht="51.75" customHeight="1" x14ac:dyDescent="0.2">
      <c r="A32" s="22" t="s">
        <v>68</v>
      </c>
      <c r="B32" s="39" t="s">
        <v>272</v>
      </c>
      <c r="C32" s="34" t="s">
        <v>316</v>
      </c>
      <c r="D32" s="33"/>
      <c r="E32" s="33"/>
      <c r="F32" s="33"/>
      <c r="G32" s="33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1"/>
      <c r="T32" s="31"/>
      <c r="U32" s="31"/>
      <c r="V32" s="31"/>
    </row>
    <row r="33" spans="1:22" s="30" customFormat="1" ht="101.25" customHeight="1" x14ac:dyDescent="0.2">
      <c r="A33" s="22" t="s">
        <v>67</v>
      </c>
      <c r="B33" s="39" t="s">
        <v>273</v>
      </c>
      <c r="C33" s="34" t="s">
        <v>316</v>
      </c>
      <c r="D33" s="33"/>
      <c r="E33" s="33"/>
      <c r="F33" s="33"/>
      <c r="G33" s="33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1"/>
      <c r="T33" s="31"/>
      <c r="U33" s="31"/>
      <c r="V33" s="31"/>
    </row>
    <row r="34" spans="1:22" ht="111" customHeight="1" x14ac:dyDescent="0.25">
      <c r="A34" s="22" t="s">
        <v>286</v>
      </c>
      <c r="B34" s="39" t="s">
        <v>274</v>
      </c>
      <c r="C34" s="34" t="s">
        <v>316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58.5" customHeight="1" x14ac:dyDescent="0.25">
      <c r="A35" s="22" t="s">
        <v>277</v>
      </c>
      <c r="B35" s="39" t="s">
        <v>69</v>
      </c>
      <c r="C35" s="34" t="s">
        <v>316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51.75" customHeight="1" x14ac:dyDescent="0.25">
      <c r="A36" s="22" t="s">
        <v>287</v>
      </c>
      <c r="B36" s="39" t="s">
        <v>275</v>
      </c>
      <c r="C36" s="34" t="s">
        <v>316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43.5" customHeight="1" x14ac:dyDescent="0.25">
      <c r="A37" s="22" t="s">
        <v>278</v>
      </c>
      <c r="B37" s="39" t="s">
        <v>276</v>
      </c>
      <c r="C37" s="34" t="s">
        <v>316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43.5" customHeight="1" x14ac:dyDescent="0.25">
      <c r="A38" s="22" t="s">
        <v>288</v>
      </c>
      <c r="B38" s="39" t="s">
        <v>180</v>
      </c>
      <c r="C38" s="34" t="s">
        <v>316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23.25" customHeight="1" x14ac:dyDescent="0.25">
      <c r="A39" s="150"/>
      <c r="B39" s="151"/>
      <c r="C39" s="152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70.5" customHeight="1" x14ac:dyDescent="0.25">
      <c r="A40" s="22" t="s">
        <v>279</v>
      </c>
      <c r="B40" s="39" t="s">
        <v>312</v>
      </c>
      <c r="C40" s="23" t="s">
        <v>317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105.75" customHeight="1" x14ac:dyDescent="0.25">
      <c r="A41" s="22" t="s">
        <v>289</v>
      </c>
      <c r="B41" s="39" t="s">
        <v>297</v>
      </c>
      <c r="C41" s="23" t="s">
        <v>318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83.25" customHeight="1" x14ac:dyDescent="0.25">
      <c r="A42" s="22" t="s">
        <v>280</v>
      </c>
      <c r="B42" s="39" t="s">
        <v>309</v>
      </c>
      <c r="C42" s="23" t="s">
        <v>318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186" customHeight="1" x14ac:dyDescent="0.25">
      <c r="A43" s="22" t="s">
        <v>291</v>
      </c>
      <c r="B43" s="39" t="s">
        <v>292</v>
      </c>
      <c r="C43" s="23" t="s">
        <v>318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111" customHeight="1" x14ac:dyDescent="0.25">
      <c r="A44" s="22" t="s">
        <v>281</v>
      </c>
      <c r="B44" s="39" t="s">
        <v>303</v>
      </c>
      <c r="C44" s="23" t="s">
        <v>318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ht="120" customHeight="1" x14ac:dyDescent="0.25">
      <c r="A45" s="22" t="s">
        <v>298</v>
      </c>
      <c r="B45" s="39" t="s">
        <v>304</v>
      </c>
      <c r="C45" s="23" t="s">
        <v>318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ht="101.25" customHeight="1" x14ac:dyDescent="0.25">
      <c r="A46" s="22" t="s">
        <v>282</v>
      </c>
      <c r="B46" s="39" t="s">
        <v>305</v>
      </c>
      <c r="C46" s="23" t="s">
        <v>318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18.75" customHeight="1" x14ac:dyDescent="0.25">
      <c r="A47" s="150"/>
      <c r="B47" s="151"/>
      <c r="C47" s="152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ht="75.75" customHeight="1" x14ac:dyDescent="0.25">
      <c r="A48" s="22" t="s">
        <v>299</v>
      </c>
      <c r="B48" s="39" t="s">
        <v>310</v>
      </c>
      <c r="C48" s="23" t="s">
        <v>356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ht="71.25" customHeight="1" x14ac:dyDescent="0.25">
      <c r="A49" s="22" t="s">
        <v>283</v>
      </c>
      <c r="B49" s="39" t="s">
        <v>311</v>
      </c>
      <c r="C49" s="23" t="s">
        <v>324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1:22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1:22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1:22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1:22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1:22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1:22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1:22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1:22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spans="1:22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spans="1:22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10:C10"/>
    <mergeCell ref="A13:C13"/>
    <mergeCell ref="B9:C9"/>
    <mergeCell ref="B15:C15"/>
    <mergeCell ref="B12:C12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4" zoomScale="85" zoomScaleSheetLayoutView="85" workbookViewId="0">
      <selection activeCell="A18" sqref="A18:C1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8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53" t="s">
        <v>336</v>
      </c>
      <c r="B5" s="153"/>
      <c r="C5" s="153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57" t="s">
        <v>6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57"/>
      <c r="B8" s="157"/>
      <c r="C8" s="15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56" t="s">
        <v>339</v>
      </c>
      <c r="B9" s="156"/>
      <c r="C9" s="15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54" t="s">
        <v>5</v>
      </c>
      <c r="B10" s="154"/>
      <c r="C10" s="15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57"/>
      <c r="B11" s="157"/>
      <c r="C11" s="15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56" t="s">
        <v>337</v>
      </c>
      <c r="B12" s="156"/>
      <c r="C12" s="15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54" t="s">
        <v>4</v>
      </c>
      <c r="B13" s="154"/>
      <c r="C13" s="15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60"/>
      <c r="B14" s="160"/>
      <c r="C14" s="16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56" t="s">
        <v>340</v>
      </c>
      <c r="B15" s="156"/>
      <c r="C15" s="15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54" t="s">
        <v>3</v>
      </c>
      <c r="B16" s="154"/>
      <c r="C16" s="15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59"/>
      <c r="B17" s="159"/>
      <c r="C17" s="15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55" t="s">
        <v>290</v>
      </c>
      <c r="B18" s="155"/>
      <c r="C18" s="15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3" t="s">
        <v>2</v>
      </c>
      <c r="B20" s="37" t="s">
        <v>64</v>
      </c>
      <c r="C20" s="36" t="s">
        <v>63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</row>
    <row r="21" spans="1:21" s="2" customFormat="1" ht="16.5" customHeight="1" x14ac:dyDescent="0.2">
      <c r="A21" s="36">
        <v>1</v>
      </c>
      <c r="B21" s="37">
        <v>2</v>
      </c>
      <c r="C21" s="36">
        <v>3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</row>
    <row r="22" spans="1:21" s="2" customFormat="1" ht="33.75" customHeight="1" x14ac:dyDescent="0.2">
      <c r="A22" s="22" t="s">
        <v>62</v>
      </c>
      <c r="B22" s="29" t="s">
        <v>295</v>
      </c>
      <c r="C22" s="28" t="s">
        <v>341</v>
      </c>
      <c r="D22" s="27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5"/>
      <c r="R22" s="25"/>
      <c r="S22" s="25"/>
      <c r="T22" s="25"/>
      <c r="U22" s="25"/>
    </row>
    <row r="23" spans="1:21" ht="60" customHeight="1" x14ac:dyDescent="0.25">
      <c r="A23" s="22" t="s">
        <v>60</v>
      </c>
      <c r="B23" s="24" t="s">
        <v>57</v>
      </c>
      <c r="C23" s="28" t="s">
        <v>342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63" customHeight="1" x14ac:dyDescent="0.25">
      <c r="A24" s="22" t="s">
        <v>59</v>
      </c>
      <c r="B24" s="24" t="s">
        <v>306</v>
      </c>
      <c r="C24" s="23" t="s">
        <v>343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63" customHeight="1" x14ac:dyDescent="0.25">
      <c r="A25" s="22" t="s">
        <v>58</v>
      </c>
      <c r="B25" s="24" t="s">
        <v>307</v>
      </c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42.75" customHeight="1" x14ac:dyDescent="0.25">
      <c r="A26" s="22" t="s">
        <v>56</v>
      </c>
      <c r="B26" s="24" t="s">
        <v>179</v>
      </c>
      <c r="C26" s="23" t="s">
        <v>185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42.75" customHeight="1" x14ac:dyDescent="0.25">
      <c r="A27" s="22" t="s">
        <v>55</v>
      </c>
      <c r="B27" s="24" t="s">
        <v>296</v>
      </c>
      <c r="C27" s="23" t="s">
        <v>323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42.75" customHeight="1" x14ac:dyDescent="0.25">
      <c r="A28" s="22" t="s">
        <v>53</v>
      </c>
      <c r="B28" s="24" t="s">
        <v>54</v>
      </c>
      <c r="C28" s="39">
        <v>2022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42.75" customHeight="1" x14ac:dyDescent="0.25">
      <c r="A29" s="22" t="s">
        <v>51</v>
      </c>
      <c r="B29" s="23" t="s">
        <v>52</v>
      </c>
      <c r="C29" s="39">
        <v>2022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42.75" customHeight="1" x14ac:dyDescent="0.25">
      <c r="A30" s="22" t="s">
        <v>70</v>
      </c>
      <c r="B30" s="23" t="s">
        <v>50</v>
      </c>
      <c r="C30" s="134" t="s">
        <v>344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7" zoomScaleSheetLayoutView="100" workbookViewId="0">
      <selection activeCell="A15" sqref="A15:L15"/>
    </sheetView>
  </sheetViews>
  <sheetFormatPr defaultRowHeight="15.75" x14ac:dyDescent="0.25"/>
  <cols>
    <col min="1" max="1" width="9.140625" style="44"/>
    <col min="2" max="2" width="37.7109375" style="44" customWidth="1"/>
    <col min="3" max="3" width="9.140625" style="44"/>
    <col min="4" max="4" width="12.85546875" style="44" customWidth="1"/>
    <col min="5" max="6" width="0" style="44" hidden="1" customWidth="1"/>
    <col min="7" max="7" width="11" style="44" customWidth="1"/>
    <col min="8" max="8" width="15.5703125" style="44" customWidth="1"/>
    <col min="9" max="10" width="18.28515625" style="44" customWidth="1"/>
    <col min="11" max="11" width="64.85546875" style="44" customWidth="1"/>
    <col min="12" max="12" width="32.28515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8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53" t="s">
        <v>336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</row>
    <row r="6" spans="1:44" ht="18.75" x14ac:dyDescent="0.3">
      <c r="K6" s="13"/>
    </row>
    <row r="7" spans="1:44" ht="18.75" x14ac:dyDescent="0.25">
      <c r="A7" s="157" t="s">
        <v>6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162" t="s">
        <v>346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</row>
    <row r="10" spans="1:44" x14ac:dyDescent="0.25">
      <c r="A10" s="154" t="s">
        <v>5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ht="18.75" x14ac:dyDescent="0.25">
      <c r="A12" s="156" t="s">
        <v>337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1:44" x14ac:dyDescent="0.25">
      <c r="A13" s="154" t="s">
        <v>4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</row>
    <row r="14" spans="1:44" ht="18.75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</row>
    <row r="15" spans="1:44" ht="18.75" x14ac:dyDescent="0.25">
      <c r="A15" s="156" t="s">
        <v>345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</row>
    <row r="16" spans="1:44" x14ac:dyDescent="0.25">
      <c r="A16" s="154" t="s">
        <v>3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2" ht="15.75" customHeight="1" x14ac:dyDescent="0.25">
      <c r="L17" s="83"/>
    </row>
    <row r="18" spans="1:12" x14ac:dyDescent="0.25">
      <c r="K18" s="82"/>
    </row>
    <row r="19" spans="1:12" ht="15.75" customHeight="1" x14ac:dyDescent="0.25">
      <c r="A19" s="161" t="s">
        <v>293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</row>
    <row r="20" spans="1:12" x14ac:dyDescent="0.25">
      <c r="A20" s="48"/>
      <c r="B20" s="48"/>
      <c r="C20" s="81"/>
      <c r="D20" s="81"/>
      <c r="E20" s="81"/>
      <c r="F20" s="81"/>
      <c r="G20" s="81"/>
      <c r="H20" s="81"/>
      <c r="I20" s="81"/>
      <c r="J20" s="81"/>
      <c r="K20" s="81"/>
      <c r="L20" s="81"/>
    </row>
    <row r="21" spans="1:12" ht="28.5" customHeight="1" x14ac:dyDescent="0.25">
      <c r="A21" s="163" t="s">
        <v>171</v>
      </c>
      <c r="B21" s="163" t="s">
        <v>170</v>
      </c>
      <c r="C21" s="169" t="s">
        <v>234</v>
      </c>
      <c r="D21" s="169"/>
      <c r="E21" s="169"/>
      <c r="F21" s="169"/>
      <c r="G21" s="169"/>
      <c r="H21" s="169"/>
      <c r="I21" s="164" t="s">
        <v>169</v>
      </c>
      <c r="J21" s="166" t="s">
        <v>236</v>
      </c>
      <c r="K21" s="163" t="s">
        <v>168</v>
      </c>
      <c r="L21" s="165" t="s">
        <v>235</v>
      </c>
    </row>
    <row r="22" spans="1:12" ht="58.5" customHeight="1" x14ac:dyDescent="0.25">
      <c r="A22" s="163"/>
      <c r="B22" s="163"/>
      <c r="C22" s="170" t="s">
        <v>1</v>
      </c>
      <c r="D22" s="170"/>
      <c r="E22" s="115"/>
      <c r="F22" s="116"/>
      <c r="G22" s="171" t="s">
        <v>0</v>
      </c>
      <c r="H22" s="172"/>
      <c r="I22" s="164"/>
      <c r="J22" s="167"/>
      <c r="K22" s="163"/>
      <c r="L22" s="165"/>
    </row>
    <row r="23" spans="1:12" ht="47.25" x14ac:dyDescent="0.25">
      <c r="A23" s="163"/>
      <c r="B23" s="163"/>
      <c r="C23" s="80" t="s">
        <v>167</v>
      </c>
      <c r="D23" s="80" t="s">
        <v>166</v>
      </c>
      <c r="E23" s="80" t="s">
        <v>167</v>
      </c>
      <c r="F23" s="80" t="s">
        <v>166</v>
      </c>
      <c r="G23" s="80" t="s">
        <v>167</v>
      </c>
      <c r="H23" s="80" t="s">
        <v>166</v>
      </c>
      <c r="I23" s="164"/>
      <c r="J23" s="168"/>
      <c r="K23" s="163"/>
      <c r="L23" s="165"/>
    </row>
    <row r="24" spans="1:12" x14ac:dyDescent="0.25">
      <c r="A24" s="57">
        <v>1</v>
      </c>
      <c r="B24" s="57">
        <v>2</v>
      </c>
      <c r="C24" s="80">
        <v>3</v>
      </c>
      <c r="D24" s="80">
        <v>4</v>
      </c>
      <c r="E24" s="80">
        <v>5</v>
      </c>
      <c r="F24" s="80">
        <v>6</v>
      </c>
      <c r="G24" s="80">
        <v>7</v>
      </c>
      <c r="H24" s="80">
        <v>8</v>
      </c>
      <c r="I24" s="80">
        <v>9</v>
      </c>
      <c r="J24" s="80">
        <v>10</v>
      </c>
      <c r="K24" s="80">
        <v>11</v>
      </c>
      <c r="L24" s="80">
        <v>12</v>
      </c>
    </row>
    <row r="25" spans="1:12" x14ac:dyDescent="0.25">
      <c r="A25" s="75">
        <v>1</v>
      </c>
      <c r="B25" s="76" t="s">
        <v>165</v>
      </c>
      <c r="C25" s="76"/>
      <c r="D25" s="78"/>
      <c r="E25" s="78"/>
      <c r="F25" s="78"/>
      <c r="G25" s="78"/>
      <c r="H25" s="78"/>
      <c r="I25" s="78"/>
      <c r="J25" s="78"/>
      <c r="K25" s="72"/>
      <c r="L25" s="85" t="s">
        <v>316</v>
      </c>
    </row>
    <row r="26" spans="1:12" ht="21.75" customHeight="1" x14ac:dyDescent="0.25">
      <c r="A26" s="75" t="s">
        <v>164</v>
      </c>
      <c r="B26" s="79" t="s">
        <v>241</v>
      </c>
      <c r="C26" s="73"/>
      <c r="D26" s="78"/>
      <c r="E26" s="78"/>
      <c r="F26" s="78"/>
      <c r="G26" s="78"/>
      <c r="H26" s="78"/>
      <c r="I26" s="78"/>
      <c r="J26" s="78"/>
      <c r="K26" s="72"/>
      <c r="L26" s="72"/>
    </row>
    <row r="27" spans="1:12" s="51" customFormat="1" ht="39" customHeight="1" x14ac:dyDescent="0.25">
      <c r="A27" s="75" t="s">
        <v>163</v>
      </c>
      <c r="B27" s="79" t="s">
        <v>243</v>
      </c>
      <c r="C27" s="73"/>
      <c r="D27" s="78"/>
      <c r="E27" s="78"/>
      <c r="F27" s="78"/>
      <c r="G27" s="78"/>
      <c r="H27" s="78"/>
      <c r="I27" s="78"/>
      <c r="J27" s="78"/>
      <c r="K27" s="72"/>
      <c r="L27" s="72"/>
    </row>
    <row r="28" spans="1:12" s="51" customFormat="1" ht="70.5" customHeight="1" x14ac:dyDescent="0.25">
      <c r="A28" s="75" t="s">
        <v>242</v>
      </c>
      <c r="B28" s="79" t="s">
        <v>247</v>
      </c>
      <c r="C28" s="73"/>
      <c r="D28" s="78"/>
      <c r="E28" s="78"/>
      <c r="F28" s="78"/>
      <c r="G28" s="78"/>
      <c r="H28" s="78"/>
      <c r="I28" s="78"/>
      <c r="J28" s="78"/>
      <c r="K28" s="72"/>
      <c r="L28" s="72"/>
    </row>
    <row r="29" spans="1:12" s="51" customFormat="1" ht="54" customHeight="1" x14ac:dyDescent="0.25">
      <c r="A29" s="75" t="s">
        <v>162</v>
      </c>
      <c r="B29" s="79" t="s">
        <v>246</v>
      </c>
      <c r="C29" s="73"/>
      <c r="D29" s="78"/>
      <c r="E29" s="78"/>
      <c r="F29" s="78"/>
      <c r="G29" s="78"/>
      <c r="H29" s="78"/>
      <c r="I29" s="78"/>
      <c r="J29" s="78"/>
      <c r="K29" s="72"/>
      <c r="L29" s="72"/>
    </row>
    <row r="30" spans="1:12" s="51" customFormat="1" ht="42" customHeight="1" x14ac:dyDescent="0.25">
      <c r="A30" s="75" t="s">
        <v>161</v>
      </c>
      <c r="B30" s="79" t="s">
        <v>248</v>
      </c>
      <c r="C30" s="73"/>
      <c r="D30" s="78"/>
      <c r="E30" s="78"/>
      <c r="F30" s="78"/>
      <c r="G30" s="78"/>
      <c r="H30" s="78"/>
      <c r="I30" s="78"/>
      <c r="J30" s="78"/>
      <c r="K30" s="72"/>
      <c r="L30" s="72"/>
    </row>
    <row r="31" spans="1:12" s="51" customFormat="1" ht="37.5" customHeight="1" x14ac:dyDescent="0.25">
      <c r="A31" s="75" t="s">
        <v>160</v>
      </c>
      <c r="B31" s="74" t="s">
        <v>244</v>
      </c>
      <c r="C31" s="73"/>
      <c r="D31" s="78"/>
      <c r="E31" s="78"/>
      <c r="F31" s="78"/>
      <c r="G31" s="78"/>
      <c r="H31" s="78"/>
      <c r="I31" s="78"/>
      <c r="J31" s="78"/>
      <c r="K31" s="72"/>
      <c r="L31" s="72"/>
    </row>
    <row r="32" spans="1:12" s="51" customFormat="1" ht="31.5" x14ac:dyDescent="0.25">
      <c r="A32" s="75" t="s">
        <v>158</v>
      </c>
      <c r="B32" s="74" t="s">
        <v>249</v>
      </c>
      <c r="C32" s="73"/>
      <c r="D32" s="78"/>
      <c r="E32" s="78"/>
      <c r="F32" s="78"/>
      <c r="G32" s="78"/>
      <c r="H32" s="78"/>
      <c r="I32" s="78"/>
      <c r="J32" s="78"/>
      <c r="K32" s="72"/>
      <c r="L32" s="72"/>
    </row>
    <row r="33" spans="1:12" s="51" customFormat="1" ht="37.5" customHeight="1" x14ac:dyDescent="0.25">
      <c r="A33" s="75" t="s">
        <v>260</v>
      </c>
      <c r="B33" s="74" t="s">
        <v>184</v>
      </c>
      <c r="C33" s="73"/>
      <c r="D33" s="78"/>
      <c r="E33" s="78"/>
      <c r="F33" s="78"/>
      <c r="G33" s="78"/>
      <c r="H33" s="78"/>
      <c r="I33" s="78"/>
      <c r="J33" s="78"/>
      <c r="K33" s="72"/>
      <c r="L33" s="72"/>
    </row>
    <row r="34" spans="1:12" s="51" customFormat="1" ht="47.25" customHeight="1" x14ac:dyDescent="0.25">
      <c r="A34" s="75" t="s">
        <v>261</v>
      </c>
      <c r="B34" s="74" t="s">
        <v>253</v>
      </c>
      <c r="C34" s="73"/>
      <c r="D34" s="77"/>
      <c r="E34" s="77"/>
      <c r="F34" s="77"/>
      <c r="G34" s="77"/>
      <c r="H34" s="77"/>
      <c r="I34" s="77"/>
      <c r="J34" s="77"/>
      <c r="K34" s="77"/>
      <c r="L34" s="72"/>
    </row>
    <row r="35" spans="1:12" s="51" customFormat="1" ht="49.5" customHeight="1" x14ac:dyDescent="0.25">
      <c r="A35" s="75" t="s">
        <v>262</v>
      </c>
      <c r="B35" s="74" t="s">
        <v>159</v>
      </c>
      <c r="C35" s="73"/>
      <c r="D35" s="73"/>
      <c r="E35" s="130"/>
      <c r="F35" s="130"/>
      <c r="G35" s="73"/>
      <c r="H35" s="73"/>
      <c r="I35" s="73"/>
      <c r="J35" s="130"/>
      <c r="K35" s="77"/>
      <c r="L35" s="72"/>
    </row>
    <row r="36" spans="1:12" ht="37.5" customHeight="1" x14ac:dyDescent="0.25">
      <c r="A36" s="75" t="s">
        <v>263</v>
      </c>
      <c r="B36" s="74" t="s">
        <v>245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</row>
    <row r="37" spans="1:12" x14ac:dyDescent="0.25">
      <c r="A37" s="75" t="s">
        <v>264</v>
      </c>
      <c r="B37" s="74" t="s">
        <v>157</v>
      </c>
      <c r="C37" s="73"/>
      <c r="D37" s="73"/>
      <c r="E37" s="130"/>
      <c r="F37" s="130"/>
      <c r="G37" s="73"/>
      <c r="H37" s="73"/>
      <c r="I37" s="73"/>
      <c r="J37" s="130"/>
      <c r="K37" s="72"/>
      <c r="L37" s="72"/>
    </row>
    <row r="38" spans="1:12" x14ac:dyDescent="0.25">
      <c r="A38" s="75" t="s">
        <v>265</v>
      </c>
      <c r="B38" s="76" t="s">
        <v>156</v>
      </c>
      <c r="C38" s="73"/>
      <c r="D38" s="72"/>
      <c r="E38" s="72"/>
      <c r="F38" s="72"/>
      <c r="G38" s="72"/>
      <c r="H38" s="72"/>
      <c r="I38" s="72"/>
      <c r="J38" s="72"/>
      <c r="K38" s="72"/>
      <c r="L38" s="72"/>
    </row>
    <row r="39" spans="1:12" ht="63" x14ac:dyDescent="0.25">
      <c r="A39" s="75">
        <v>2</v>
      </c>
      <c r="B39" s="74" t="s">
        <v>250</v>
      </c>
      <c r="C39" s="73"/>
      <c r="D39" s="73"/>
      <c r="E39" s="130"/>
      <c r="F39" s="130"/>
      <c r="G39" s="73"/>
      <c r="H39" s="73"/>
      <c r="I39" s="73"/>
      <c r="J39" s="130"/>
      <c r="K39" s="72"/>
      <c r="L39" s="72"/>
    </row>
    <row r="40" spans="1:12" ht="33.75" customHeight="1" x14ac:dyDescent="0.25">
      <c r="A40" s="75" t="s">
        <v>155</v>
      </c>
      <c r="B40" s="74" t="s">
        <v>252</v>
      </c>
      <c r="C40" s="73" t="s">
        <v>348</v>
      </c>
      <c r="D40" s="73" t="s">
        <v>347</v>
      </c>
      <c r="E40" s="130"/>
      <c r="F40" s="130"/>
      <c r="G40" s="73"/>
      <c r="H40" s="73"/>
      <c r="I40" s="73"/>
      <c r="J40" s="130"/>
      <c r="K40" s="72"/>
      <c r="L40" s="72"/>
    </row>
    <row r="41" spans="1:12" ht="63" customHeight="1" x14ac:dyDescent="0.25">
      <c r="A41" s="75" t="s">
        <v>154</v>
      </c>
      <c r="B41" s="76" t="s">
        <v>313</v>
      </c>
      <c r="C41" s="73"/>
      <c r="D41" s="72"/>
      <c r="E41" s="72"/>
      <c r="F41" s="72"/>
      <c r="G41" s="72"/>
      <c r="H41" s="72"/>
      <c r="I41" s="72"/>
      <c r="J41" s="72"/>
      <c r="K41" s="72"/>
      <c r="L41" s="72" t="s">
        <v>316</v>
      </c>
    </row>
    <row r="42" spans="1:12" ht="58.5" customHeight="1" x14ac:dyDescent="0.25">
      <c r="A42" s="75">
        <v>3</v>
      </c>
      <c r="B42" s="74" t="s">
        <v>251</v>
      </c>
      <c r="C42" s="73"/>
      <c r="D42" s="73"/>
      <c r="E42" s="130"/>
      <c r="F42" s="130"/>
      <c r="G42" s="73"/>
      <c r="H42" s="73"/>
      <c r="I42" s="73"/>
      <c r="J42" s="130"/>
      <c r="K42" s="72"/>
      <c r="L42" s="72"/>
    </row>
    <row r="43" spans="1:12" ht="34.5" customHeight="1" x14ac:dyDescent="0.25">
      <c r="A43" s="75" t="s">
        <v>153</v>
      </c>
      <c r="B43" s="74" t="s">
        <v>151</v>
      </c>
      <c r="C43" s="73"/>
      <c r="D43" s="73"/>
      <c r="E43" s="130"/>
      <c r="F43" s="130"/>
      <c r="G43" s="73"/>
      <c r="H43" s="73"/>
      <c r="I43" s="73"/>
      <c r="J43" s="130"/>
      <c r="K43" s="72"/>
      <c r="L43" s="72"/>
    </row>
    <row r="44" spans="1:12" ht="24.75" customHeight="1" x14ac:dyDescent="0.25">
      <c r="A44" s="75" t="s">
        <v>152</v>
      </c>
      <c r="B44" s="74" t="s">
        <v>149</v>
      </c>
      <c r="C44" s="73"/>
      <c r="D44" s="73"/>
      <c r="E44" s="130"/>
      <c r="F44" s="130"/>
      <c r="G44" s="73"/>
      <c r="H44" s="73"/>
      <c r="I44" s="73"/>
      <c r="J44" s="130"/>
      <c r="K44" s="72"/>
      <c r="L44" s="72"/>
    </row>
    <row r="45" spans="1:12" ht="90.75" customHeight="1" x14ac:dyDescent="0.25">
      <c r="A45" s="75" t="s">
        <v>150</v>
      </c>
      <c r="B45" s="74" t="s">
        <v>256</v>
      </c>
      <c r="C45" s="73"/>
      <c r="D45" s="72"/>
      <c r="E45" s="72"/>
      <c r="F45" s="72"/>
      <c r="G45" s="72"/>
      <c r="H45" s="72"/>
      <c r="I45" s="72"/>
      <c r="J45" s="72"/>
      <c r="K45" s="72"/>
      <c r="L45" s="72"/>
    </row>
    <row r="46" spans="1:12" ht="167.25" customHeight="1" x14ac:dyDescent="0.25">
      <c r="A46" s="75" t="s">
        <v>148</v>
      </c>
      <c r="B46" s="74" t="s">
        <v>254</v>
      </c>
      <c r="C46" s="73"/>
      <c r="D46" s="72"/>
      <c r="E46" s="72"/>
      <c r="F46" s="72"/>
      <c r="G46" s="72"/>
      <c r="H46" s="72"/>
      <c r="I46" s="72"/>
      <c r="J46" s="72"/>
      <c r="K46" s="72"/>
      <c r="L46" s="72"/>
    </row>
    <row r="47" spans="1:12" ht="30.75" customHeight="1" x14ac:dyDescent="0.25">
      <c r="A47" s="75" t="s">
        <v>146</v>
      </c>
      <c r="B47" s="74" t="s">
        <v>147</v>
      </c>
      <c r="C47" s="73"/>
      <c r="D47" s="72"/>
      <c r="E47" s="72"/>
      <c r="F47" s="72"/>
      <c r="G47" s="72"/>
      <c r="H47" s="72"/>
      <c r="I47" s="72"/>
      <c r="J47" s="72"/>
      <c r="K47" s="72"/>
      <c r="L47" s="72"/>
    </row>
    <row r="48" spans="1:12" ht="37.5" customHeight="1" x14ac:dyDescent="0.25">
      <c r="A48" s="75" t="s">
        <v>266</v>
      </c>
      <c r="B48" s="76" t="s">
        <v>145</v>
      </c>
      <c r="C48" s="73"/>
      <c r="D48" s="72"/>
      <c r="E48" s="72"/>
      <c r="F48" s="72"/>
      <c r="G48" s="72"/>
      <c r="H48" s="72"/>
      <c r="I48" s="72"/>
      <c r="J48" s="72"/>
      <c r="K48" s="72"/>
      <c r="L48" s="72"/>
    </row>
    <row r="49" spans="1:12" ht="35.25" customHeight="1" x14ac:dyDescent="0.25">
      <c r="A49" s="75">
        <v>4</v>
      </c>
      <c r="B49" s="74" t="s">
        <v>143</v>
      </c>
      <c r="C49" s="76"/>
      <c r="D49" s="76"/>
      <c r="E49" s="72"/>
      <c r="F49" s="72"/>
      <c r="G49" s="72"/>
      <c r="H49" s="72"/>
      <c r="I49" s="72"/>
      <c r="J49" s="72"/>
      <c r="K49" s="72"/>
      <c r="L49" s="72"/>
    </row>
    <row r="50" spans="1:12" ht="86.25" customHeight="1" x14ac:dyDescent="0.25">
      <c r="A50" s="75" t="s">
        <v>144</v>
      </c>
      <c r="B50" s="74" t="s">
        <v>255</v>
      </c>
      <c r="C50" s="76"/>
      <c r="D50" s="76"/>
      <c r="E50" s="72"/>
      <c r="F50" s="72"/>
      <c r="G50" s="72"/>
      <c r="H50" s="72"/>
      <c r="I50" s="72"/>
      <c r="J50" s="72"/>
      <c r="K50" s="72"/>
      <c r="L50" s="72"/>
    </row>
    <row r="51" spans="1:12" ht="77.25" customHeight="1" x14ac:dyDescent="0.25">
      <c r="A51" s="75" t="s">
        <v>142</v>
      </c>
      <c r="B51" s="74" t="s">
        <v>257</v>
      </c>
      <c r="C51" s="76"/>
      <c r="D51" s="76"/>
      <c r="E51" s="72"/>
      <c r="F51" s="72"/>
      <c r="G51" s="72"/>
      <c r="H51" s="72"/>
      <c r="I51" s="72"/>
      <c r="J51" s="72"/>
      <c r="K51" s="72"/>
      <c r="L51" s="72"/>
    </row>
    <row r="52" spans="1:12" ht="71.25" customHeight="1" x14ac:dyDescent="0.25">
      <c r="A52" s="75" t="s">
        <v>140</v>
      </c>
      <c r="B52" s="74" t="s">
        <v>141</v>
      </c>
      <c r="C52" s="76"/>
      <c r="D52" s="76"/>
      <c r="E52" s="72"/>
      <c r="F52" s="72"/>
      <c r="G52" s="72"/>
      <c r="H52" s="72"/>
      <c r="I52" s="72"/>
      <c r="J52" s="72"/>
      <c r="K52" s="72"/>
      <c r="L52" s="72"/>
    </row>
    <row r="53" spans="1:12" ht="48" customHeight="1" x14ac:dyDescent="0.25">
      <c r="A53" s="75" t="s">
        <v>138</v>
      </c>
      <c r="B53" s="124" t="s">
        <v>258</v>
      </c>
      <c r="C53" s="73" t="s">
        <v>348</v>
      </c>
      <c r="D53" s="73" t="s">
        <v>347</v>
      </c>
      <c r="E53" s="130"/>
      <c r="F53" s="130"/>
      <c r="G53" s="73"/>
      <c r="H53" s="73"/>
      <c r="I53" s="73"/>
      <c r="J53" s="130"/>
      <c r="K53" s="72"/>
      <c r="L53" s="72"/>
    </row>
    <row r="54" spans="1:12" ht="46.5" customHeight="1" x14ac:dyDescent="0.25">
      <c r="A54" s="75" t="s">
        <v>259</v>
      </c>
      <c r="B54" s="74" t="s">
        <v>139</v>
      </c>
      <c r="C54" s="76"/>
      <c r="D54" s="76"/>
      <c r="E54" s="72"/>
      <c r="F54" s="72"/>
      <c r="G54" s="72"/>
      <c r="H54" s="72"/>
      <c r="I54" s="72"/>
      <c r="J54" s="72"/>
      <c r="K54" s="72"/>
      <c r="L54" s="72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F92"/>
  <sheetViews>
    <sheetView view="pageBreakPreview" topLeftCell="A25" zoomScale="80" zoomScaleNormal="70" zoomScaleSheetLayoutView="80" workbookViewId="0">
      <selection activeCell="A11" sqref="A11:AC11"/>
    </sheetView>
  </sheetViews>
  <sheetFormatPr defaultColWidth="9.140625"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4" customWidth="1"/>
    <col min="8" max="8" width="6.5703125" style="44" customWidth="1"/>
    <col min="9" max="9" width="5.42578125" style="44" customWidth="1"/>
    <col min="10" max="10" width="8.140625" style="44" customWidth="1"/>
    <col min="11" max="11" width="5.28515625" style="44" customWidth="1"/>
    <col min="12" max="12" width="6.7109375" style="43" customWidth="1"/>
    <col min="13" max="13" width="5.28515625" style="43" customWidth="1"/>
    <col min="14" max="14" width="8.5703125" style="43" customWidth="1"/>
    <col min="15" max="19" width="6.140625" style="43" customWidth="1"/>
    <col min="20" max="20" width="6.7109375" style="43" customWidth="1"/>
    <col min="21" max="21" width="5.28515625" style="43" customWidth="1"/>
    <col min="22" max="22" width="8.5703125" style="43" customWidth="1"/>
    <col min="23" max="27" width="6.140625" style="43" customWidth="1"/>
    <col min="28" max="28" width="13.140625" style="43" customWidth="1"/>
    <col min="29" max="29" width="24.85546875" style="43" customWidth="1"/>
    <col min="30" max="16384" width="9.140625" style="43"/>
  </cols>
  <sheetData>
    <row r="1" spans="1:29" ht="18.75" x14ac:dyDescent="0.25">
      <c r="A1" s="44"/>
      <c r="B1" s="44"/>
      <c r="C1" s="44"/>
      <c r="D1" s="44"/>
      <c r="E1" s="44"/>
      <c r="F1" s="44"/>
      <c r="L1" s="44"/>
      <c r="M1" s="44"/>
      <c r="T1" s="44"/>
      <c r="U1" s="44"/>
      <c r="AC1" s="38" t="s">
        <v>66</v>
      </c>
    </row>
    <row r="2" spans="1:29" ht="18.75" x14ac:dyDescent="0.3">
      <c r="A2" s="44"/>
      <c r="B2" s="44"/>
      <c r="C2" s="44"/>
      <c r="D2" s="44"/>
      <c r="E2" s="44"/>
      <c r="F2" s="44"/>
      <c r="L2" s="44"/>
      <c r="M2" s="44"/>
      <c r="T2" s="44"/>
      <c r="U2" s="44"/>
      <c r="AC2" s="13" t="s">
        <v>7</v>
      </c>
    </row>
    <row r="3" spans="1:29" ht="18.75" x14ac:dyDescent="0.3">
      <c r="A3" s="44"/>
      <c r="B3" s="44"/>
      <c r="C3" s="44"/>
      <c r="D3" s="44"/>
      <c r="E3" s="44"/>
      <c r="F3" s="44"/>
      <c r="L3" s="44"/>
      <c r="M3" s="44"/>
      <c r="T3" s="44"/>
      <c r="U3" s="44"/>
      <c r="AC3" s="13" t="s">
        <v>65</v>
      </c>
    </row>
    <row r="4" spans="1:29" ht="18.75" customHeight="1" x14ac:dyDescent="0.25">
      <c r="A4" s="153" t="s">
        <v>336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</row>
    <row r="5" spans="1:29" ht="18.75" x14ac:dyDescent="0.3">
      <c r="A5" s="44"/>
      <c r="B5" s="44"/>
      <c r="C5" s="44"/>
      <c r="D5" s="44"/>
      <c r="E5" s="44"/>
      <c r="F5" s="44"/>
      <c r="L5" s="44"/>
      <c r="M5" s="44"/>
      <c r="T5" s="44"/>
      <c r="U5" s="44"/>
      <c r="AC5" s="13"/>
    </row>
    <row r="6" spans="1:29" ht="18.75" x14ac:dyDescent="0.25">
      <c r="A6" s="157" t="s">
        <v>6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</row>
    <row r="7" spans="1:29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</row>
    <row r="8" spans="1:29" ht="18.75" x14ac:dyDescent="0.25">
      <c r="A8" s="156" t="s">
        <v>349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</row>
    <row r="9" spans="1:29" ht="18.75" customHeight="1" x14ac:dyDescent="0.25">
      <c r="A9" s="154" t="s">
        <v>5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</row>
    <row r="10" spans="1:29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</row>
    <row r="11" spans="1:29" ht="18.75" x14ac:dyDescent="0.25">
      <c r="A11" s="156" t="s">
        <v>350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</row>
    <row r="12" spans="1:29" x14ac:dyDescent="0.25">
      <c r="A12" s="154" t="s">
        <v>4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</row>
    <row r="13" spans="1:29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</row>
    <row r="14" spans="1:29" ht="18.75" x14ac:dyDescent="0.25">
      <c r="A14" s="156" t="s">
        <v>351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</row>
    <row r="15" spans="1:29" ht="15.75" customHeight="1" x14ac:dyDescent="0.25">
      <c r="A15" s="154" t="s">
        <v>3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</row>
    <row r="16" spans="1:29" x14ac:dyDescent="0.25">
      <c r="A16" s="173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</row>
    <row r="17" spans="1:32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32" x14ac:dyDescent="0.25">
      <c r="A18" s="177" t="s">
        <v>294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</row>
    <row r="19" spans="1:32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</row>
    <row r="20" spans="1:32" ht="33" customHeight="1" x14ac:dyDescent="0.25">
      <c r="A20" s="174" t="s">
        <v>137</v>
      </c>
      <c r="B20" s="174" t="s">
        <v>136</v>
      </c>
      <c r="C20" s="163" t="s">
        <v>135</v>
      </c>
      <c r="D20" s="163"/>
      <c r="E20" s="176" t="s">
        <v>134</v>
      </c>
      <c r="F20" s="176"/>
      <c r="G20" s="174" t="s">
        <v>352</v>
      </c>
      <c r="H20" s="182">
        <v>2022</v>
      </c>
      <c r="I20" s="183"/>
      <c r="J20" s="183"/>
      <c r="K20" s="183"/>
      <c r="L20" s="182">
        <v>2022</v>
      </c>
      <c r="M20" s="183"/>
      <c r="N20" s="183"/>
      <c r="O20" s="183"/>
      <c r="P20" s="182">
        <v>2022</v>
      </c>
      <c r="Q20" s="183"/>
      <c r="R20" s="183"/>
      <c r="S20" s="183"/>
      <c r="T20" s="182">
        <v>2022</v>
      </c>
      <c r="U20" s="183"/>
      <c r="V20" s="183"/>
      <c r="W20" s="183"/>
      <c r="X20" s="182">
        <v>2022</v>
      </c>
      <c r="Y20" s="183"/>
      <c r="Z20" s="183"/>
      <c r="AA20" s="183"/>
      <c r="AB20" s="178" t="s">
        <v>133</v>
      </c>
      <c r="AC20" s="179"/>
      <c r="AD20" s="68"/>
      <c r="AE20" s="68"/>
      <c r="AF20" s="68"/>
    </row>
    <row r="21" spans="1:32" ht="99.75" customHeight="1" x14ac:dyDescent="0.25">
      <c r="A21" s="175"/>
      <c r="B21" s="175"/>
      <c r="C21" s="163"/>
      <c r="D21" s="163"/>
      <c r="E21" s="176"/>
      <c r="F21" s="176"/>
      <c r="G21" s="175"/>
      <c r="H21" s="163" t="s">
        <v>1</v>
      </c>
      <c r="I21" s="163"/>
      <c r="J21" s="163" t="s">
        <v>326</v>
      </c>
      <c r="K21" s="163"/>
      <c r="L21" s="163" t="s">
        <v>1</v>
      </c>
      <c r="M21" s="163"/>
      <c r="N21" s="163" t="s">
        <v>326</v>
      </c>
      <c r="O21" s="163"/>
      <c r="P21" s="163" t="s">
        <v>1</v>
      </c>
      <c r="Q21" s="163"/>
      <c r="R21" s="163" t="s">
        <v>326</v>
      </c>
      <c r="S21" s="163"/>
      <c r="T21" s="163" t="s">
        <v>1</v>
      </c>
      <c r="U21" s="163"/>
      <c r="V21" s="163" t="s">
        <v>8</v>
      </c>
      <c r="W21" s="163"/>
      <c r="X21" s="163" t="s">
        <v>1</v>
      </c>
      <c r="Y21" s="163"/>
      <c r="Z21" s="163" t="s">
        <v>131</v>
      </c>
      <c r="AA21" s="163"/>
      <c r="AB21" s="180"/>
      <c r="AC21" s="181"/>
    </row>
    <row r="22" spans="1:32" ht="89.25" customHeight="1" x14ac:dyDescent="0.25">
      <c r="A22" s="170"/>
      <c r="B22" s="170"/>
      <c r="C22" s="65" t="s">
        <v>1</v>
      </c>
      <c r="D22" s="65" t="s">
        <v>131</v>
      </c>
      <c r="E22" s="67" t="s">
        <v>354</v>
      </c>
      <c r="F22" s="67" t="s">
        <v>353</v>
      </c>
      <c r="G22" s="170"/>
      <c r="H22" s="66" t="s">
        <v>284</v>
      </c>
      <c r="I22" s="66" t="s">
        <v>285</v>
      </c>
      <c r="J22" s="66" t="s">
        <v>284</v>
      </c>
      <c r="K22" s="66" t="s">
        <v>285</v>
      </c>
      <c r="L22" s="66" t="s">
        <v>284</v>
      </c>
      <c r="M22" s="66" t="s">
        <v>285</v>
      </c>
      <c r="N22" s="66" t="s">
        <v>284</v>
      </c>
      <c r="O22" s="66" t="s">
        <v>285</v>
      </c>
      <c r="P22" s="66" t="s">
        <v>284</v>
      </c>
      <c r="Q22" s="66" t="s">
        <v>285</v>
      </c>
      <c r="R22" s="66" t="s">
        <v>284</v>
      </c>
      <c r="S22" s="66" t="s">
        <v>285</v>
      </c>
      <c r="T22" s="66" t="s">
        <v>284</v>
      </c>
      <c r="U22" s="66" t="s">
        <v>285</v>
      </c>
      <c r="V22" s="66" t="s">
        <v>284</v>
      </c>
      <c r="W22" s="66" t="s">
        <v>285</v>
      </c>
      <c r="X22" s="66" t="s">
        <v>284</v>
      </c>
      <c r="Y22" s="66" t="s">
        <v>285</v>
      </c>
      <c r="Z22" s="66" t="s">
        <v>284</v>
      </c>
      <c r="AA22" s="66" t="s">
        <v>285</v>
      </c>
      <c r="AB22" s="65" t="s">
        <v>132</v>
      </c>
      <c r="AC22" s="65" t="s">
        <v>131</v>
      </c>
    </row>
    <row r="23" spans="1:32" ht="19.5" customHeight="1" x14ac:dyDescent="0.25">
      <c r="A23" s="57">
        <v>1</v>
      </c>
      <c r="B23" s="57">
        <v>2</v>
      </c>
      <c r="C23" s="57">
        <v>3</v>
      </c>
      <c r="D23" s="57">
        <v>4</v>
      </c>
      <c r="E23" s="57">
        <v>5</v>
      </c>
      <c r="F23" s="57">
        <v>6</v>
      </c>
      <c r="G23" s="125">
        <v>7</v>
      </c>
      <c r="H23" s="125">
        <v>8</v>
      </c>
      <c r="I23" s="125">
        <v>9</v>
      </c>
      <c r="J23" s="125">
        <v>10</v>
      </c>
      <c r="K23" s="125">
        <v>11</v>
      </c>
      <c r="L23" s="125">
        <v>12</v>
      </c>
      <c r="M23" s="125">
        <v>13</v>
      </c>
      <c r="N23" s="125">
        <v>14</v>
      </c>
      <c r="O23" s="125">
        <v>15</v>
      </c>
      <c r="P23" s="125">
        <v>16</v>
      </c>
      <c r="Q23" s="125">
        <v>17</v>
      </c>
      <c r="R23" s="125">
        <v>18</v>
      </c>
      <c r="S23" s="125">
        <v>19</v>
      </c>
      <c r="T23" s="147">
        <v>12</v>
      </c>
      <c r="U23" s="147">
        <v>13</v>
      </c>
      <c r="V23" s="147">
        <v>14</v>
      </c>
      <c r="W23" s="147">
        <v>15</v>
      </c>
      <c r="X23" s="147">
        <v>16</v>
      </c>
      <c r="Y23" s="147">
        <v>17</v>
      </c>
      <c r="Z23" s="147">
        <v>18</v>
      </c>
      <c r="AA23" s="147">
        <v>19</v>
      </c>
      <c r="AB23" s="125">
        <v>20</v>
      </c>
      <c r="AC23" s="125">
        <v>21</v>
      </c>
    </row>
    <row r="24" spans="1:32" ht="47.25" customHeight="1" x14ac:dyDescent="0.25">
      <c r="A24" s="62">
        <v>1</v>
      </c>
      <c r="B24" s="61" t="s">
        <v>130</v>
      </c>
      <c r="C24" s="61"/>
      <c r="D24" s="57"/>
      <c r="E24" s="55"/>
      <c r="F24" s="55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55"/>
    </row>
    <row r="25" spans="1:32" ht="24" customHeight="1" x14ac:dyDescent="0.25">
      <c r="A25" s="59" t="s">
        <v>129</v>
      </c>
      <c r="B25" s="42" t="s">
        <v>128</v>
      </c>
      <c r="C25" s="61"/>
      <c r="D25" s="57"/>
      <c r="E25" s="55"/>
      <c r="F25" s="55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55"/>
    </row>
    <row r="26" spans="1:32" x14ac:dyDescent="0.25">
      <c r="A26" s="59" t="s">
        <v>127</v>
      </c>
      <c r="B26" s="42" t="s">
        <v>126</v>
      </c>
      <c r="C26" s="42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6"/>
      <c r="P26" s="56"/>
      <c r="Q26" s="56"/>
      <c r="R26" s="56"/>
      <c r="S26" s="56"/>
      <c r="T26" s="147"/>
      <c r="U26" s="147"/>
      <c r="V26" s="147"/>
      <c r="W26" s="56"/>
      <c r="X26" s="56"/>
      <c r="Y26" s="56"/>
      <c r="Z26" s="56"/>
      <c r="AA26" s="56"/>
      <c r="AB26" s="56"/>
      <c r="AC26" s="55"/>
    </row>
    <row r="27" spans="1:32" ht="31.5" x14ac:dyDescent="0.25">
      <c r="A27" s="59" t="s">
        <v>125</v>
      </c>
      <c r="B27" s="42" t="s">
        <v>240</v>
      </c>
      <c r="C27" s="146">
        <v>5.0999999999999996</v>
      </c>
      <c r="D27" s="146">
        <f>4.919166*1.2</f>
        <v>5.9029991999999991</v>
      </c>
      <c r="E27" s="146">
        <v>0</v>
      </c>
      <c r="F27" s="146">
        <v>0</v>
      </c>
      <c r="G27" s="146">
        <v>0</v>
      </c>
      <c r="H27" s="146"/>
      <c r="I27" s="56"/>
      <c r="J27" s="145"/>
      <c r="K27" s="56"/>
      <c r="L27" s="42"/>
      <c r="M27" s="42"/>
      <c r="N27" s="42"/>
      <c r="O27" s="56"/>
      <c r="P27" s="56"/>
      <c r="Q27" s="56"/>
      <c r="R27" s="56"/>
      <c r="S27" s="56"/>
      <c r="T27" s="42"/>
      <c r="U27" s="42"/>
      <c r="V27" s="42"/>
      <c r="W27" s="56"/>
      <c r="X27" s="56">
        <v>0</v>
      </c>
      <c r="Y27" s="56" t="s">
        <v>324</v>
      </c>
      <c r="Z27" s="146">
        <f>4.919166*1.2</f>
        <v>5.9029991999999991</v>
      </c>
      <c r="AA27" s="56">
        <v>1</v>
      </c>
      <c r="AB27" s="56"/>
      <c r="AC27" s="55"/>
    </row>
    <row r="28" spans="1:32" x14ac:dyDescent="0.25">
      <c r="A28" s="59" t="s">
        <v>124</v>
      </c>
      <c r="B28" s="42" t="s">
        <v>123</v>
      </c>
      <c r="C28" s="42"/>
      <c r="D28" s="56"/>
      <c r="E28" s="56"/>
      <c r="F28" s="56"/>
      <c r="G28" s="42"/>
      <c r="H28" s="42"/>
      <c r="I28" s="42"/>
      <c r="J28" s="42"/>
      <c r="K28" s="42"/>
      <c r="L28" s="42"/>
      <c r="M28" s="42"/>
      <c r="N28" s="42"/>
      <c r="O28" s="56"/>
      <c r="P28" s="56"/>
      <c r="Q28" s="56"/>
      <c r="R28" s="56"/>
      <c r="S28" s="56"/>
      <c r="T28" s="42"/>
      <c r="U28" s="42"/>
      <c r="V28" s="42"/>
      <c r="W28" s="56"/>
      <c r="X28" s="56"/>
      <c r="Y28" s="56"/>
      <c r="Z28" s="56"/>
      <c r="AA28" s="56"/>
      <c r="AB28" s="56"/>
      <c r="AC28" s="55"/>
    </row>
    <row r="29" spans="1:32" x14ac:dyDescent="0.25">
      <c r="A29" s="59" t="s">
        <v>122</v>
      </c>
      <c r="B29" s="63" t="s">
        <v>121</v>
      </c>
      <c r="C29" s="42"/>
      <c r="D29" s="56"/>
      <c r="E29" s="56"/>
      <c r="F29" s="56"/>
      <c r="G29" s="42"/>
      <c r="H29" s="42"/>
      <c r="I29" s="42"/>
      <c r="J29" s="42"/>
      <c r="K29" s="42"/>
      <c r="L29" s="42"/>
      <c r="M29" s="42"/>
      <c r="N29" s="42"/>
      <c r="O29" s="56"/>
      <c r="P29" s="56"/>
      <c r="Q29" s="56"/>
      <c r="R29" s="56"/>
      <c r="S29" s="56"/>
      <c r="T29" s="42"/>
      <c r="U29" s="42"/>
      <c r="V29" s="42"/>
      <c r="W29" s="56"/>
      <c r="X29" s="56"/>
      <c r="Y29" s="56"/>
      <c r="Z29" s="56"/>
      <c r="AA29" s="56"/>
      <c r="AB29" s="56"/>
      <c r="AC29" s="55"/>
    </row>
    <row r="30" spans="1:32" ht="47.25" x14ac:dyDescent="0.25">
      <c r="A30" s="62" t="s">
        <v>60</v>
      </c>
      <c r="B30" s="61" t="s">
        <v>120</v>
      </c>
      <c r="C30" s="61"/>
      <c r="D30" s="57"/>
      <c r="E30" s="57"/>
      <c r="F30" s="57"/>
      <c r="G30" s="42"/>
      <c r="H30" s="42"/>
      <c r="I30" s="42"/>
      <c r="J30" s="42"/>
      <c r="K30" s="42"/>
      <c r="L30" s="42"/>
      <c r="M30" s="42"/>
      <c r="N30" s="42"/>
      <c r="O30" s="56"/>
      <c r="P30" s="56"/>
      <c r="Q30" s="56"/>
      <c r="R30" s="56"/>
      <c r="S30" s="56"/>
      <c r="T30" s="42"/>
      <c r="U30" s="42"/>
      <c r="V30" s="42"/>
      <c r="W30" s="56"/>
      <c r="X30" s="56"/>
      <c r="Y30" s="56"/>
      <c r="Z30" s="56"/>
      <c r="AA30" s="56"/>
      <c r="AB30" s="56"/>
      <c r="AC30" s="55"/>
    </row>
    <row r="31" spans="1:32" x14ac:dyDescent="0.25">
      <c r="A31" s="62" t="s">
        <v>119</v>
      </c>
      <c r="B31" s="42" t="s">
        <v>118</v>
      </c>
      <c r="C31" s="61"/>
      <c r="D31" s="57"/>
      <c r="E31" s="57"/>
      <c r="F31" s="57"/>
      <c r="G31" s="42"/>
      <c r="H31" s="42"/>
      <c r="I31" s="42"/>
      <c r="J31" s="42"/>
      <c r="K31" s="42"/>
      <c r="L31" s="42"/>
      <c r="M31" s="42"/>
      <c r="N31" s="42"/>
      <c r="O31" s="56"/>
      <c r="P31" s="56"/>
      <c r="Q31" s="56"/>
      <c r="R31" s="56"/>
      <c r="S31" s="56"/>
      <c r="T31" s="42"/>
      <c r="U31" s="42"/>
      <c r="V31" s="42"/>
      <c r="W31" s="56"/>
      <c r="X31" s="56"/>
      <c r="Y31" s="56"/>
      <c r="Z31" s="56"/>
      <c r="AA31" s="56"/>
      <c r="AB31" s="56"/>
      <c r="AC31" s="55"/>
    </row>
    <row r="32" spans="1:32" ht="31.5" x14ac:dyDescent="0.25">
      <c r="A32" s="62" t="s">
        <v>117</v>
      </c>
      <c r="B32" s="42" t="s">
        <v>116</v>
      </c>
      <c r="C32" s="61"/>
      <c r="D32" s="57"/>
      <c r="E32" s="57"/>
      <c r="F32" s="57"/>
      <c r="G32" s="42"/>
      <c r="H32" s="42"/>
      <c r="I32" s="42"/>
      <c r="J32" s="42"/>
      <c r="K32" s="42"/>
      <c r="L32" s="42"/>
      <c r="M32" s="42"/>
      <c r="N32" s="42"/>
      <c r="O32" s="56"/>
      <c r="P32" s="56"/>
      <c r="Q32" s="56"/>
      <c r="R32" s="56"/>
      <c r="S32" s="56"/>
      <c r="T32" s="42"/>
      <c r="U32" s="42"/>
      <c r="V32" s="42"/>
      <c r="W32" s="56"/>
      <c r="X32" s="56"/>
      <c r="Y32" s="56"/>
      <c r="Z32" s="56"/>
      <c r="AA32" s="56"/>
      <c r="AB32" s="56"/>
      <c r="AC32" s="55"/>
    </row>
    <row r="33" spans="1:29" x14ac:dyDescent="0.25">
      <c r="A33" s="62" t="s">
        <v>115</v>
      </c>
      <c r="B33" s="42" t="s">
        <v>114</v>
      </c>
      <c r="C33" s="61"/>
      <c r="D33" s="57"/>
      <c r="E33" s="57"/>
      <c r="F33" s="57"/>
      <c r="G33" s="42"/>
      <c r="H33" s="42"/>
      <c r="I33" s="42"/>
      <c r="J33" s="42"/>
      <c r="K33" s="42"/>
      <c r="L33" s="42"/>
      <c r="M33" s="42"/>
      <c r="N33" s="42"/>
      <c r="O33" s="56"/>
      <c r="P33" s="56"/>
      <c r="Q33" s="56"/>
      <c r="R33" s="56"/>
      <c r="S33" s="56"/>
      <c r="T33" s="42"/>
      <c r="U33" s="42"/>
      <c r="V33" s="42"/>
      <c r="W33" s="56"/>
      <c r="X33" s="56"/>
      <c r="Y33" s="56"/>
      <c r="Z33" s="56"/>
      <c r="AA33" s="56"/>
      <c r="AB33" s="56"/>
      <c r="AC33" s="55"/>
    </row>
    <row r="34" spans="1:29" x14ac:dyDescent="0.25">
      <c r="A34" s="62" t="s">
        <v>113</v>
      </c>
      <c r="B34" s="42" t="s">
        <v>112</v>
      </c>
      <c r="C34" s="61"/>
      <c r="D34" s="57"/>
      <c r="E34" s="57"/>
      <c r="F34" s="57"/>
      <c r="G34" s="42"/>
      <c r="H34" s="42"/>
      <c r="I34" s="42"/>
      <c r="J34" s="42"/>
      <c r="K34" s="42"/>
      <c r="L34" s="42"/>
      <c r="M34" s="42"/>
      <c r="N34" s="42"/>
      <c r="O34" s="56"/>
      <c r="P34" s="56"/>
      <c r="Q34" s="56"/>
      <c r="R34" s="56"/>
      <c r="S34" s="56"/>
      <c r="T34" s="42"/>
      <c r="U34" s="42"/>
      <c r="V34" s="42"/>
      <c r="W34" s="56"/>
      <c r="X34" s="56"/>
      <c r="Y34" s="56"/>
      <c r="Z34" s="56"/>
      <c r="AA34" s="56"/>
      <c r="AB34" s="56"/>
      <c r="AC34" s="55"/>
    </row>
    <row r="35" spans="1:29" ht="31.5" x14ac:dyDescent="0.25">
      <c r="A35" s="62" t="s">
        <v>59</v>
      </c>
      <c r="B35" s="61" t="s">
        <v>111</v>
      </c>
      <c r="C35" s="61"/>
      <c r="D35" s="57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56"/>
      <c r="P35" s="56"/>
      <c r="Q35" s="56"/>
      <c r="R35" s="56"/>
      <c r="S35" s="56"/>
      <c r="T35" s="42"/>
      <c r="U35" s="42"/>
      <c r="V35" s="42"/>
      <c r="W35" s="56"/>
      <c r="X35" s="56"/>
      <c r="Y35" s="56"/>
      <c r="Z35" s="56"/>
      <c r="AA35" s="56"/>
      <c r="AB35" s="56"/>
      <c r="AC35" s="55"/>
    </row>
    <row r="36" spans="1:29" ht="31.5" x14ac:dyDescent="0.25">
      <c r="A36" s="59" t="s">
        <v>110</v>
      </c>
      <c r="B36" s="58" t="s">
        <v>109</v>
      </c>
      <c r="C36" s="58"/>
      <c r="D36" s="57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56"/>
      <c r="P36" s="56"/>
      <c r="Q36" s="56"/>
      <c r="R36" s="56"/>
      <c r="S36" s="56"/>
      <c r="T36" s="42"/>
      <c r="U36" s="42"/>
      <c r="V36" s="42"/>
      <c r="W36" s="56"/>
      <c r="X36" s="56"/>
      <c r="Y36" s="56"/>
      <c r="Z36" s="56"/>
      <c r="AA36" s="56"/>
      <c r="AB36" s="56"/>
      <c r="AC36" s="55"/>
    </row>
    <row r="37" spans="1:29" x14ac:dyDescent="0.25">
      <c r="A37" s="59" t="s">
        <v>108</v>
      </c>
      <c r="B37" s="58" t="s">
        <v>98</v>
      </c>
      <c r="C37" s="58"/>
      <c r="D37" s="57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56"/>
      <c r="P37" s="56"/>
      <c r="Q37" s="56"/>
      <c r="R37" s="56"/>
      <c r="S37" s="56"/>
      <c r="T37" s="42"/>
      <c r="U37" s="42"/>
      <c r="V37" s="42"/>
      <c r="W37" s="56"/>
      <c r="X37" s="56"/>
      <c r="Y37" s="56"/>
      <c r="Z37" s="56"/>
      <c r="AA37" s="56"/>
      <c r="AB37" s="56"/>
      <c r="AC37" s="55"/>
    </row>
    <row r="38" spans="1:29" x14ac:dyDescent="0.25">
      <c r="A38" s="59" t="s">
        <v>107</v>
      </c>
      <c r="B38" s="58" t="s">
        <v>96</v>
      </c>
      <c r="C38" s="58"/>
      <c r="D38" s="57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56"/>
      <c r="P38" s="56"/>
      <c r="Q38" s="56"/>
      <c r="R38" s="56"/>
      <c r="S38" s="56"/>
      <c r="T38" s="42"/>
      <c r="U38" s="42"/>
      <c r="V38" s="42"/>
      <c r="W38" s="56"/>
      <c r="X38" s="56"/>
      <c r="Y38" s="56"/>
      <c r="Z38" s="56"/>
      <c r="AA38" s="56"/>
      <c r="AB38" s="56"/>
      <c r="AC38" s="55"/>
    </row>
    <row r="39" spans="1:29" ht="31.5" x14ac:dyDescent="0.25">
      <c r="A39" s="59" t="s">
        <v>106</v>
      </c>
      <c r="B39" s="42" t="s">
        <v>94</v>
      </c>
      <c r="C39" s="42"/>
      <c r="D39" s="57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56"/>
      <c r="P39" s="56"/>
      <c r="Q39" s="56"/>
      <c r="R39" s="56"/>
      <c r="S39" s="56"/>
      <c r="T39" s="42"/>
      <c r="U39" s="42"/>
      <c r="V39" s="42"/>
      <c r="W39" s="56"/>
      <c r="X39" s="56"/>
      <c r="Y39" s="56"/>
      <c r="Z39" s="56"/>
      <c r="AA39" s="56"/>
      <c r="AB39" s="56"/>
      <c r="AC39" s="55"/>
    </row>
    <row r="40" spans="1:29" ht="31.5" x14ac:dyDescent="0.25">
      <c r="A40" s="59" t="s">
        <v>105</v>
      </c>
      <c r="B40" s="42" t="s">
        <v>92</v>
      </c>
      <c r="C40" s="42"/>
      <c r="D40" s="57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56"/>
      <c r="P40" s="56"/>
      <c r="Q40" s="56"/>
      <c r="R40" s="56"/>
      <c r="S40" s="56"/>
      <c r="T40" s="42"/>
      <c r="U40" s="42"/>
      <c r="V40" s="42"/>
      <c r="W40" s="56"/>
      <c r="X40" s="56"/>
      <c r="Y40" s="56"/>
      <c r="Z40" s="56"/>
      <c r="AA40" s="56"/>
      <c r="AB40" s="56"/>
      <c r="AC40" s="55"/>
    </row>
    <row r="41" spans="1:29" x14ac:dyDescent="0.25">
      <c r="A41" s="59" t="s">
        <v>104</v>
      </c>
      <c r="B41" s="42" t="s">
        <v>90</v>
      </c>
      <c r="C41" s="42"/>
      <c r="D41" s="57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56"/>
      <c r="P41" s="56"/>
      <c r="Q41" s="56"/>
      <c r="R41" s="56"/>
      <c r="S41" s="56"/>
      <c r="T41" s="42"/>
      <c r="U41" s="42"/>
      <c r="V41" s="42"/>
      <c r="W41" s="56"/>
      <c r="X41" s="56"/>
      <c r="Y41" s="56"/>
      <c r="Z41" s="56"/>
      <c r="AA41" s="56"/>
      <c r="AB41" s="56"/>
      <c r="AC41" s="55"/>
    </row>
    <row r="42" spans="1:29" ht="18.75" x14ac:dyDescent="0.25">
      <c r="A42" s="59" t="s">
        <v>103</v>
      </c>
      <c r="B42" s="58" t="s">
        <v>88</v>
      </c>
      <c r="C42" s="58"/>
      <c r="D42" s="57"/>
      <c r="E42" s="42"/>
      <c r="F42" s="42"/>
      <c r="G42" s="42"/>
      <c r="H42" s="42"/>
      <c r="I42" s="56"/>
      <c r="J42" s="42"/>
      <c r="K42" s="56"/>
      <c r="L42" s="42"/>
      <c r="M42" s="42"/>
      <c r="N42" s="42"/>
      <c r="O42" s="56"/>
      <c r="P42" s="56"/>
      <c r="Q42" s="56"/>
      <c r="R42" s="56"/>
      <c r="S42" s="56"/>
      <c r="T42" s="42"/>
      <c r="U42" s="42"/>
      <c r="V42" s="42"/>
      <c r="W42" s="56"/>
      <c r="X42" s="56"/>
      <c r="Y42" s="56"/>
      <c r="Z42" s="56"/>
      <c r="AA42" s="56"/>
      <c r="AB42" s="56"/>
      <c r="AC42" s="55"/>
    </row>
    <row r="43" spans="1:29" x14ac:dyDescent="0.25">
      <c r="A43" s="62" t="s">
        <v>58</v>
      </c>
      <c r="B43" s="61" t="s">
        <v>102</v>
      </c>
      <c r="C43" s="61"/>
      <c r="D43" s="57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6"/>
      <c r="P43" s="56"/>
      <c r="Q43" s="56"/>
      <c r="R43" s="56"/>
      <c r="S43" s="56"/>
      <c r="T43" s="42"/>
      <c r="U43" s="42"/>
      <c r="V43" s="42"/>
      <c r="W43" s="56"/>
      <c r="X43" s="56"/>
      <c r="Y43" s="56"/>
      <c r="Z43" s="56"/>
      <c r="AA43" s="56"/>
      <c r="AB43" s="56"/>
      <c r="AC43" s="55"/>
    </row>
    <row r="44" spans="1:29" x14ac:dyDescent="0.25">
      <c r="A44" s="59" t="s">
        <v>101</v>
      </c>
      <c r="B44" s="42" t="s">
        <v>100</v>
      </c>
      <c r="C44" s="42"/>
      <c r="D44" s="57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56"/>
      <c r="P44" s="56"/>
      <c r="Q44" s="56"/>
      <c r="R44" s="56"/>
      <c r="S44" s="56"/>
      <c r="T44" s="42"/>
      <c r="U44" s="42"/>
      <c r="V44" s="42"/>
      <c r="W44" s="56"/>
      <c r="X44" s="56"/>
      <c r="Y44" s="56"/>
      <c r="Z44" s="56"/>
      <c r="AA44" s="56"/>
      <c r="AB44" s="56"/>
      <c r="AC44" s="55"/>
    </row>
    <row r="45" spans="1:29" x14ac:dyDescent="0.25">
      <c r="A45" s="59" t="s">
        <v>99</v>
      </c>
      <c r="B45" s="42" t="s">
        <v>98</v>
      </c>
      <c r="C45" s="42"/>
      <c r="D45" s="57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56"/>
      <c r="P45" s="56"/>
      <c r="Q45" s="56"/>
      <c r="R45" s="56"/>
      <c r="S45" s="56"/>
      <c r="T45" s="42"/>
      <c r="U45" s="42"/>
      <c r="V45" s="42"/>
      <c r="W45" s="56"/>
      <c r="X45" s="56"/>
      <c r="Y45" s="56"/>
      <c r="Z45" s="56"/>
      <c r="AA45" s="56"/>
      <c r="AB45" s="56"/>
      <c r="AC45" s="55"/>
    </row>
    <row r="46" spans="1:29" x14ac:dyDescent="0.25">
      <c r="A46" s="59" t="s">
        <v>97</v>
      </c>
      <c r="B46" s="42" t="s">
        <v>96</v>
      </c>
      <c r="C46" s="42"/>
      <c r="D46" s="57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56"/>
      <c r="P46" s="56"/>
      <c r="Q46" s="56"/>
      <c r="R46" s="56"/>
      <c r="S46" s="56"/>
      <c r="T46" s="42"/>
      <c r="U46" s="42"/>
      <c r="V46" s="42"/>
      <c r="W46" s="56"/>
      <c r="X46" s="56"/>
      <c r="Y46" s="56"/>
      <c r="Z46" s="56"/>
      <c r="AA46" s="56"/>
      <c r="AB46" s="56"/>
      <c r="AC46" s="55"/>
    </row>
    <row r="47" spans="1:29" ht="31.5" x14ac:dyDescent="0.25">
      <c r="A47" s="59" t="s">
        <v>95</v>
      </c>
      <c r="B47" s="42" t="s">
        <v>94</v>
      </c>
      <c r="C47" s="42"/>
      <c r="D47" s="57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56"/>
      <c r="P47" s="56"/>
      <c r="Q47" s="56"/>
      <c r="R47" s="56"/>
      <c r="S47" s="56"/>
      <c r="T47" s="42"/>
      <c r="U47" s="42"/>
      <c r="V47" s="42"/>
      <c r="W47" s="56"/>
      <c r="X47" s="56"/>
      <c r="Y47" s="56"/>
      <c r="Z47" s="56"/>
      <c r="AA47" s="56"/>
      <c r="AB47" s="56"/>
      <c r="AC47" s="55"/>
    </row>
    <row r="48" spans="1:29" ht="31.5" x14ac:dyDescent="0.25">
      <c r="A48" s="59" t="s">
        <v>93</v>
      </c>
      <c r="B48" s="42" t="s">
        <v>92</v>
      </c>
      <c r="C48" s="42"/>
      <c r="D48" s="57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56"/>
      <c r="P48" s="56"/>
      <c r="Q48" s="56"/>
      <c r="R48" s="56"/>
      <c r="S48" s="56"/>
      <c r="T48" s="42"/>
      <c r="U48" s="42"/>
      <c r="V48" s="42"/>
      <c r="W48" s="56"/>
      <c r="X48" s="56"/>
      <c r="Y48" s="56"/>
      <c r="Z48" s="56"/>
      <c r="AA48" s="56"/>
      <c r="AB48" s="56"/>
      <c r="AC48" s="55"/>
    </row>
    <row r="49" spans="1:29" x14ac:dyDescent="0.25">
      <c r="A49" s="59" t="s">
        <v>91</v>
      </c>
      <c r="B49" s="42" t="s">
        <v>90</v>
      </c>
      <c r="C49" s="42"/>
      <c r="D49" s="57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56"/>
      <c r="P49" s="56"/>
      <c r="Q49" s="56"/>
      <c r="R49" s="56"/>
      <c r="S49" s="56"/>
      <c r="T49" s="42"/>
      <c r="U49" s="42"/>
      <c r="V49" s="42"/>
      <c r="W49" s="56"/>
      <c r="X49" s="56"/>
      <c r="Y49" s="56"/>
      <c r="Z49" s="56"/>
      <c r="AA49" s="56"/>
      <c r="AB49" s="56"/>
      <c r="AC49" s="55"/>
    </row>
    <row r="50" spans="1:29" ht="18.75" x14ac:dyDescent="0.25">
      <c r="A50" s="59" t="s">
        <v>89</v>
      </c>
      <c r="B50" s="58" t="s">
        <v>88</v>
      </c>
      <c r="C50" s="58">
        <v>1</v>
      </c>
      <c r="D50" s="143">
        <v>1</v>
      </c>
      <c r="E50" s="143">
        <v>1</v>
      </c>
      <c r="F50" s="143"/>
      <c r="G50" s="42">
        <v>1</v>
      </c>
      <c r="H50" s="42"/>
      <c r="I50" s="56"/>
      <c r="J50" s="42"/>
      <c r="K50" s="56"/>
      <c r="L50" s="42"/>
      <c r="M50" s="42"/>
      <c r="N50" s="42"/>
      <c r="O50" s="56"/>
      <c r="P50" s="56"/>
      <c r="Q50" s="56"/>
      <c r="R50" s="56"/>
      <c r="S50" s="56"/>
      <c r="T50" s="42"/>
      <c r="U50" s="42"/>
      <c r="V50" s="42"/>
      <c r="W50" s="56"/>
      <c r="X50" s="56">
        <v>0</v>
      </c>
      <c r="Y50" s="56" t="s">
        <v>324</v>
      </c>
      <c r="Z50" s="148">
        <v>1</v>
      </c>
      <c r="AA50" s="56">
        <v>2</v>
      </c>
      <c r="AB50" s="56"/>
      <c r="AC50" s="55"/>
    </row>
    <row r="51" spans="1:29" ht="35.25" customHeight="1" x14ac:dyDescent="0.25">
      <c r="A51" s="62" t="s">
        <v>56</v>
      </c>
      <c r="B51" s="61" t="s">
        <v>87</v>
      </c>
      <c r="C51" s="61"/>
      <c r="D51" s="57"/>
      <c r="E51" s="57"/>
      <c r="F51" s="57"/>
      <c r="G51" s="42"/>
      <c r="H51" s="42"/>
      <c r="I51" s="42"/>
      <c r="J51" s="42"/>
      <c r="K51" s="42"/>
      <c r="L51" s="42"/>
      <c r="M51" s="42"/>
      <c r="N51" s="42"/>
      <c r="O51" s="56"/>
      <c r="P51" s="56"/>
      <c r="Q51" s="56"/>
      <c r="R51" s="56"/>
      <c r="S51" s="56"/>
      <c r="T51" s="42"/>
      <c r="U51" s="42"/>
      <c r="V51" s="42"/>
      <c r="W51" s="56"/>
      <c r="X51" s="56"/>
      <c r="Y51" s="56"/>
      <c r="Z51" s="56"/>
      <c r="AA51" s="56"/>
      <c r="AB51" s="56"/>
      <c r="AC51" s="55"/>
    </row>
    <row r="52" spans="1:29" x14ac:dyDescent="0.25">
      <c r="A52" s="59" t="s">
        <v>86</v>
      </c>
      <c r="B52" s="42" t="s">
        <v>85</v>
      </c>
      <c r="C52" s="146">
        <v>4.25</v>
      </c>
      <c r="D52" s="146">
        <v>4.9191659999999997</v>
      </c>
      <c r="E52" s="146">
        <v>0</v>
      </c>
      <c r="F52" s="146">
        <v>0</v>
      </c>
      <c r="G52" s="146">
        <v>0</v>
      </c>
      <c r="H52" s="146"/>
      <c r="I52" s="56"/>
      <c r="J52" s="146"/>
      <c r="K52" s="56"/>
      <c r="L52" s="42"/>
      <c r="M52" s="42"/>
      <c r="N52" s="42"/>
      <c r="O52" s="56"/>
      <c r="P52" s="56"/>
      <c r="Q52" s="56"/>
      <c r="R52" s="56"/>
      <c r="S52" s="56"/>
      <c r="T52" s="42"/>
      <c r="U52" s="42"/>
      <c r="V52" s="42"/>
      <c r="W52" s="56"/>
      <c r="X52" s="56">
        <v>0</v>
      </c>
      <c r="Y52" s="56" t="s">
        <v>324</v>
      </c>
      <c r="Z52" s="146">
        <v>4.9191659999999997</v>
      </c>
      <c r="AA52" s="56">
        <v>2</v>
      </c>
      <c r="AB52" s="56"/>
      <c r="AC52" s="55"/>
    </row>
    <row r="53" spans="1:29" x14ac:dyDescent="0.25">
      <c r="A53" s="59" t="s">
        <v>84</v>
      </c>
      <c r="B53" s="42" t="s">
        <v>78</v>
      </c>
      <c r="C53" s="42"/>
      <c r="D53" s="57"/>
      <c r="E53" s="57"/>
      <c r="F53" s="57"/>
      <c r="G53" s="42"/>
      <c r="H53" s="42"/>
      <c r="I53" s="42"/>
      <c r="J53" s="42"/>
      <c r="K53" s="42"/>
      <c r="L53" s="42"/>
      <c r="M53" s="42"/>
      <c r="N53" s="42"/>
      <c r="O53" s="56"/>
      <c r="P53" s="56"/>
      <c r="Q53" s="56"/>
      <c r="R53" s="56"/>
      <c r="S53" s="56"/>
      <c r="T53" s="42"/>
      <c r="U53" s="42"/>
      <c r="V53" s="42"/>
      <c r="W53" s="56"/>
      <c r="X53" s="56"/>
      <c r="Y53" s="56"/>
      <c r="Z53" s="56"/>
      <c r="AA53" s="56"/>
      <c r="AB53" s="56"/>
      <c r="AC53" s="55"/>
    </row>
    <row r="54" spans="1:29" x14ac:dyDescent="0.25">
      <c r="A54" s="59" t="s">
        <v>83</v>
      </c>
      <c r="B54" s="58" t="s">
        <v>77</v>
      </c>
      <c r="C54" s="58"/>
      <c r="D54" s="57"/>
      <c r="E54" s="57"/>
      <c r="F54" s="57"/>
      <c r="G54" s="42"/>
      <c r="H54" s="42"/>
      <c r="I54" s="42"/>
      <c r="J54" s="42"/>
      <c r="K54" s="42"/>
      <c r="L54" s="42"/>
      <c r="M54" s="42"/>
      <c r="N54" s="42"/>
      <c r="O54" s="56"/>
      <c r="P54" s="56"/>
      <c r="Q54" s="56"/>
      <c r="R54" s="56"/>
      <c r="S54" s="56"/>
      <c r="T54" s="42"/>
      <c r="U54" s="42"/>
      <c r="V54" s="42"/>
      <c r="W54" s="56"/>
      <c r="X54" s="56"/>
      <c r="Y54" s="56"/>
      <c r="Z54" s="56"/>
      <c r="AA54" s="56"/>
      <c r="AB54" s="56"/>
      <c r="AC54" s="55"/>
    </row>
    <row r="55" spans="1:29" x14ac:dyDescent="0.25">
      <c r="A55" s="59" t="s">
        <v>82</v>
      </c>
      <c r="B55" s="58" t="s">
        <v>76</v>
      </c>
      <c r="C55" s="58"/>
      <c r="D55" s="57"/>
      <c r="E55" s="57"/>
      <c r="F55" s="57"/>
      <c r="G55" s="42"/>
      <c r="H55" s="42"/>
      <c r="I55" s="42"/>
      <c r="J55" s="42"/>
      <c r="K55" s="42"/>
      <c r="L55" s="42"/>
      <c r="M55" s="42"/>
      <c r="N55" s="42"/>
      <c r="O55" s="56"/>
      <c r="P55" s="56"/>
      <c r="Q55" s="56"/>
      <c r="R55" s="56"/>
      <c r="S55" s="56"/>
      <c r="T55" s="42"/>
      <c r="U55" s="42"/>
      <c r="V55" s="42"/>
      <c r="W55" s="56"/>
      <c r="X55" s="56"/>
      <c r="Y55" s="56"/>
      <c r="Z55" s="56"/>
      <c r="AA55" s="56"/>
      <c r="AB55" s="56"/>
      <c r="AC55" s="55"/>
    </row>
    <row r="56" spans="1:29" x14ac:dyDescent="0.25">
      <c r="A56" s="59" t="s">
        <v>81</v>
      </c>
      <c r="B56" s="58" t="s">
        <v>75</v>
      </c>
      <c r="C56" s="58"/>
      <c r="D56" s="57"/>
      <c r="E56" s="57"/>
      <c r="F56" s="57"/>
      <c r="G56" s="42"/>
      <c r="H56" s="42"/>
      <c r="I56" s="42"/>
      <c r="J56" s="42"/>
      <c r="K56" s="42"/>
      <c r="L56" s="42"/>
      <c r="M56" s="42"/>
      <c r="N56" s="42"/>
      <c r="O56" s="56"/>
      <c r="P56" s="56"/>
      <c r="Q56" s="56"/>
      <c r="R56" s="56"/>
      <c r="S56" s="56"/>
      <c r="T56" s="42"/>
      <c r="U56" s="42"/>
      <c r="V56" s="42"/>
      <c r="W56" s="56"/>
      <c r="X56" s="56"/>
      <c r="Y56" s="56"/>
      <c r="Z56" s="56"/>
      <c r="AA56" s="56"/>
      <c r="AB56" s="56"/>
      <c r="AC56" s="55"/>
    </row>
    <row r="57" spans="1:29" ht="18.75" x14ac:dyDescent="0.25">
      <c r="A57" s="59" t="s">
        <v>80</v>
      </c>
      <c r="B57" s="58" t="s">
        <v>74</v>
      </c>
      <c r="C57" s="58">
        <v>1</v>
      </c>
      <c r="D57" s="57">
        <v>1</v>
      </c>
      <c r="E57" s="57">
        <v>1</v>
      </c>
      <c r="F57" s="57"/>
      <c r="G57" s="42">
        <v>1</v>
      </c>
      <c r="H57" s="42"/>
      <c r="I57" s="56"/>
      <c r="J57" s="42"/>
      <c r="K57" s="56"/>
      <c r="L57" s="42"/>
      <c r="M57" s="42"/>
      <c r="N57" s="42"/>
      <c r="O57" s="56"/>
      <c r="P57" s="56"/>
      <c r="Q57" s="56"/>
      <c r="R57" s="56"/>
      <c r="S57" s="56"/>
      <c r="T57" s="42"/>
      <c r="U57" s="42"/>
      <c r="V57" s="42"/>
      <c r="W57" s="56"/>
      <c r="X57" s="56"/>
      <c r="Y57" s="56"/>
      <c r="Z57" s="56"/>
      <c r="AA57" s="56"/>
      <c r="AB57" s="56"/>
      <c r="AC57" s="55"/>
    </row>
    <row r="58" spans="1:29" ht="36.75" customHeight="1" x14ac:dyDescent="0.25">
      <c r="A58" s="62" t="s">
        <v>55</v>
      </c>
      <c r="B58" s="84" t="s">
        <v>178</v>
      </c>
      <c r="C58" s="58"/>
      <c r="D58" s="57"/>
      <c r="E58" s="57"/>
      <c r="F58" s="57"/>
      <c r="G58" s="42"/>
      <c r="H58" s="42"/>
      <c r="I58" s="42"/>
      <c r="J58" s="42"/>
      <c r="K58" s="42"/>
      <c r="L58" s="42"/>
      <c r="M58" s="42"/>
      <c r="N58" s="42"/>
      <c r="O58" s="56"/>
      <c r="P58" s="56"/>
      <c r="Q58" s="56"/>
      <c r="R58" s="56"/>
      <c r="S58" s="56"/>
      <c r="T58" s="42"/>
      <c r="U58" s="42"/>
      <c r="V58" s="42"/>
      <c r="W58" s="56"/>
      <c r="X58" s="56"/>
      <c r="Y58" s="56"/>
      <c r="Z58" s="56"/>
      <c r="AA58" s="56"/>
      <c r="AB58" s="56"/>
      <c r="AC58" s="55"/>
    </row>
    <row r="59" spans="1:29" x14ac:dyDescent="0.25">
      <c r="A59" s="62" t="s">
        <v>53</v>
      </c>
      <c r="B59" s="61" t="s">
        <v>79</v>
      </c>
      <c r="C59" s="57"/>
      <c r="D59" s="57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56"/>
      <c r="P59" s="56"/>
      <c r="Q59" s="56"/>
      <c r="R59" s="56"/>
      <c r="S59" s="56"/>
      <c r="T59" s="42"/>
      <c r="U59" s="42"/>
      <c r="V59" s="42"/>
      <c r="W59" s="56"/>
      <c r="X59" s="56"/>
      <c r="Y59" s="56"/>
      <c r="Z59" s="56"/>
      <c r="AA59" s="56"/>
      <c r="AB59" s="56"/>
      <c r="AC59" s="55"/>
    </row>
    <row r="60" spans="1:29" x14ac:dyDescent="0.25">
      <c r="A60" s="59" t="s">
        <v>172</v>
      </c>
      <c r="B60" s="60" t="s">
        <v>100</v>
      </c>
      <c r="C60" s="60"/>
      <c r="D60" s="57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56"/>
      <c r="P60" s="56"/>
      <c r="Q60" s="56"/>
      <c r="R60" s="56"/>
      <c r="S60" s="56"/>
      <c r="T60" s="42"/>
      <c r="U60" s="42"/>
      <c r="V60" s="42"/>
      <c r="W60" s="56"/>
      <c r="X60" s="56"/>
      <c r="Y60" s="56"/>
      <c r="Z60" s="56"/>
      <c r="AA60" s="56"/>
      <c r="AB60" s="56"/>
      <c r="AC60" s="55"/>
    </row>
    <row r="61" spans="1:29" x14ac:dyDescent="0.25">
      <c r="A61" s="59" t="s">
        <v>173</v>
      </c>
      <c r="B61" s="60" t="s">
        <v>98</v>
      </c>
      <c r="C61" s="60"/>
      <c r="D61" s="57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56"/>
      <c r="P61" s="56"/>
      <c r="Q61" s="56"/>
      <c r="R61" s="56"/>
      <c r="S61" s="56"/>
      <c r="T61" s="42"/>
      <c r="U61" s="42"/>
      <c r="V61" s="42"/>
      <c r="W61" s="56"/>
      <c r="X61" s="56"/>
      <c r="Y61" s="56"/>
      <c r="Z61" s="56"/>
      <c r="AA61" s="56"/>
      <c r="AB61" s="56"/>
      <c r="AC61" s="55"/>
    </row>
    <row r="62" spans="1:29" x14ac:dyDescent="0.25">
      <c r="A62" s="59" t="s">
        <v>174</v>
      </c>
      <c r="B62" s="60" t="s">
        <v>96</v>
      </c>
      <c r="C62" s="60"/>
      <c r="D62" s="57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56"/>
      <c r="P62" s="56"/>
      <c r="Q62" s="56"/>
      <c r="R62" s="56"/>
      <c r="S62" s="56"/>
      <c r="T62" s="42"/>
      <c r="U62" s="42"/>
      <c r="V62" s="42"/>
      <c r="W62" s="56"/>
      <c r="X62" s="56"/>
      <c r="Y62" s="56"/>
      <c r="Z62" s="56"/>
      <c r="AA62" s="56"/>
      <c r="AB62" s="56"/>
      <c r="AC62" s="55"/>
    </row>
    <row r="63" spans="1:29" x14ac:dyDescent="0.25">
      <c r="A63" s="59" t="s">
        <v>175</v>
      </c>
      <c r="B63" s="60" t="s">
        <v>177</v>
      </c>
      <c r="C63" s="60"/>
      <c r="D63" s="57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56"/>
      <c r="P63" s="56"/>
      <c r="Q63" s="56"/>
      <c r="R63" s="56"/>
      <c r="S63" s="56"/>
      <c r="T63" s="42"/>
      <c r="U63" s="42"/>
      <c r="V63" s="42"/>
      <c r="W63" s="56"/>
      <c r="X63" s="56"/>
      <c r="Y63" s="56"/>
      <c r="Z63" s="56"/>
      <c r="AA63" s="56"/>
      <c r="AB63" s="56"/>
      <c r="AC63" s="55"/>
    </row>
    <row r="64" spans="1:29" ht="18.75" x14ac:dyDescent="0.25">
      <c r="A64" s="59" t="s">
        <v>176</v>
      </c>
      <c r="B64" s="58" t="s">
        <v>74</v>
      </c>
      <c r="C64" s="58"/>
      <c r="D64" s="57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56"/>
      <c r="P64" s="56"/>
      <c r="Q64" s="56"/>
      <c r="R64" s="56"/>
      <c r="S64" s="56"/>
      <c r="T64" s="42"/>
      <c r="U64" s="42"/>
      <c r="V64" s="42"/>
      <c r="W64" s="56"/>
      <c r="X64" s="56"/>
      <c r="Y64" s="56"/>
      <c r="Z64" s="56"/>
      <c r="AA64" s="56"/>
      <c r="AB64" s="56"/>
      <c r="AC64" s="55"/>
    </row>
    <row r="65" spans="1:28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53"/>
      <c r="U65" s="53"/>
      <c r="V65" s="44"/>
      <c r="W65" s="44"/>
      <c r="X65" s="44"/>
      <c r="Y65" s="44"/>
      <c r="Z65" s="44"/>
      <c r="AA65" s="44"/>
      <c r="AB65" s="44"/>
    </row>
    <row r="66" spans="1:28" ht="54" customHeight="1" x14ac:dyDescent="0.25">
      <c r="A66" s="44"/>
      <c r="B66" s="186"/>
      <c r="C66" s="186"/>
      <c r="D66" s="186"/>
      <c r="E66" s="186"/>
      <c r="F66" s="186"/>
      <c r="G66" s="186"/>
      <c r="H66" s="186"/>
      <c r="I66" s="186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</row>
    <row r="67" spans="1:28" x14ac:dyDescent="0.25">
      <c r="A67" s="44"/>
      <c r="B67" s="44"/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</row>
    <row r="68" spans="1:28" ht="50.25" customHeight="1" x14ac:dyDescent="0.25">
      <c r="A68" s="44"/>
      <c r="B68" s="187"/>
      <c r="C68" s="187"/>
      <c r="D68" s="187"/>
      <c r="E68" s="187"/>
      <c r="F68" s="187"/>
      <c r="G68" s="187"/>
      <c r="H68" s="187"/>
      <c r="I68" s="187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</row>
    <row r="69" spans="1:28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</row>
    <row r="70" spans="1:28" ht="36.75" customHeight="1" x14ac:dyDescent="0.25">
      <c r="A70" s="44"/>
      <c r="B70" s="186"/>
      <c r="C70" s="186"/>
      <c r="D70" s="186"/>
      <c r="E70" s="186"/>
      <c r="F70" s="186"/>
      <c r="G70" s="186"/>
      <c r="H70" s="186"/>
      <c r="I70" s="186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</row>
    <row r="71" spans="1:28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  <c r="U71" s="44"/>
      <c r="V71" s="50"/>
      <c r="W71" s="44"/>
      <c r="X71" s="44"/>
      <c r="Y71" s="44"/>
      <c r="Z71" s="44"/>
      <c r="AA71" s="44"/>
      <c r="AB71" s="44"/>
    </row>
    <row r="72" spans="1:28" ht="51" customHeight="1" x14ac:dyDescent="0.25">
      <c r="A72" s="44"/>
      <c r="B72" s="186"/>
      <c r="C72" s="186"/>
      <c r="D72" s="186"/>
      <c r="E72" s="186"/>
      <c r="F72" s="186"/>
      <c r="G72" s="186"/>
      <c r="H72" s="186"/>
      <c r="I72" s="186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  <c r="U72" s="44"/>
      <c r="V72" s="50"/>
      <c r="W72" s="44"/>
      <c r="X72" s="44"/>
      <c r="Y72" s="44"/>
      <c r="Z72" s="44"/>
      <c r="AA72" s="44"/>
      <c r="AB72" s="44"/>
    </row>
    <row r="73" spans="1:28" ht="32.25" customHeight="1" x14ac:dyDescent="0.25">
      <c r="A73" s="44"/>
      <c r="B73" s="187"/>
      <c r="C73" s="187"/>
      <c r="D73" s="187"/>
      <c r="E73" s="187"/>
      <c r="F73" s="187"/>
      <c r="G73" s="187"/>
      <c r="H73" s="187"/>
      <c r="I73" s="187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ht="51.75" customHeight="1" x14ac:dyDescent="0.25">
      <c r="A74" s="44"/>
      <c r="B74" s="186"/>
      <c r="C74" s="186"/>
      <c r="D74" s="186"/>
      <c r="E74" s="186"/>
      <c r="F74" s="186"/>
      <c r="G74" s="186"/>
      <c r="H74" s="186"/>
      <c r="I74" s="186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</row>
    <row r="75" spans="1:28" ht="21.75" customHeight="1" x14ac:dyDescent="0.25">
      <c r="A75" s="44"/>
      <c r="B75" s="184"/>
      <c r="C75" s="184"/>
      <c r="D75" s="184"/>
      <c r="E75" s="184"/>
      <c r="F75" s="184"/>
      <c r="G75" s="184"/>
      <c r="H75" s="184"/>
      <c r="I75" s="184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6"/>
      <c r="U75" s="46"/>
      <c r="V75" s="44"/>
      <c r="W75" s="44"/>
      <c r="X75" s="44"/>
      <c r="Y75" s="44"/>
      <c r="Z75" s="44"/>
      <c r="AA75" s="44"/>
      <c r="AB75" s="44"/>
    </row>
    <row r="76" spans="1:28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</row>
    <row r="77" spans="1:28" ht="18.75" customHeight="1" x14ac:dyDescent="0.25">
      <c r="A77" s="44"/>
      <c r="B77" s="185"/>
      <c r="C77" s="185"/>
      <c r="D77" s="185"/>
      <c r="E77" s="185"/>
      <c r="F77" s="185"/>
      <c r="G77" s="185"/>
      <c r="H77" s="185"/>
      <c r="I77" s="185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</row>
    <row r="78" spans="1:28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</row>
    <row r="79" spans="1:28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</row>
    <row r="80" spans="1:28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9">
    <mergeCell ref="T20:W20"/>
    <mergeCell ref="X20:AA20"/>
    <mergeCell ref="T21:U21"/>
    <mergeCell ref="V21:W21"/>
    <mergeCell ref="X21:Y21"/>
    <mergeCell ref="Z21:AA21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L20:O20"/>
    <mergeCell ref="L21:M21"/>
    <mergeCell ref="N21:O21"/>
    <mergeCell ref="G20:G22"/>
    <mergeCell ref="H21:I21"/>
    <mergeCell ref="H20:K20"/>
    <mergeCell ref="J21:K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tabSelected="1" view="pageBreakPreview" topLeftCell="A16" zoomScaleSheetLayoutView="100" workbookViewId="0">
      <selection activeCell="O32" sqref="O32"/>
    </sheetView>
  </sheetViews>
  <sheetFormatPr defaultColWidth="9.140625" defaultRowHeight="15" x14ac:dyDescent="0.25"/>
  <cols>
    <col min="1" max="1" width="6.140625" style="17" customWidth="1"/>
    <col min="2" max="2" width="23.140625" style="17" customWidth="1"/>
    <col min="3" max="3" width="13.85546875" style="17" customWidth="1"/>
    <col min="4" max="4" width="15.140625" style="17" customWidth="1"/>
    <col min="5" max="12" width="7.7109375" style="17" customWidth="1"/>
    <col min="13" max="13" width="10.7109375" style="17" customWidth="1"/>
    <col min="14" max="14" width="18.5703125" style="17" bestFit="1" customWidth="1"/>
    <col min="15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30.85546875" style="17" bestFit="1" customWidth="1"/>
    <col min="22" max="22" width="12.7109375" style="17" customWidth="1"/>
    <col min="23" max="25" width="10.7109375" style="17" customWidth="1"/>
    <col min="26" max="26" width="7.7109375" style="17" customWidth="1"/>
    <col min="27" max="29" width="10.7109375" style="17" customWidth="1"/>
    <col min="30" max="30" width="11.7109375" style="17" customWidth="1"/>
    <col min="31" max="31" width="15.85546875" style="17" customWidth="1"/>
    <col min="32" max="32" width="11.7109375" style="17" customWidth="1"/>
    <col min="33" max="33" width="22.28515625" style="17" bestFit="1" customWidth="1"/>
    <col min="34" max="34" width="10.85546875" style="17" customWidth="1"/>
    <col min="35" max="35" width="11.2851562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8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53" t="s">
        <v>336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</row>
    <row r="6" spans="1:48" ht="18.75" x14ac:dyDescent="0.3">
      <c r="AV6" s="13"/>
    </row>
    <row r="7" spans="1:48" ht="18.75" x14ac:dyDescent="0.25">
      <c r="A7" s="157" t="s">
        <v>6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</row>
    <row r="8" spans="1:48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</row>
    <row r="9" spans="1:48" ht="18.75" x14ac:dyDescent="0.25">
      <c r="A9" s="156" t="s">
        <v>358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</row>
    <row r="10" spans="1:48" ht="15.75" x14ac:dyDescent="0.25">
      <c r="A10" s="154" t="s">
        <v>5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</row>
    <row r="11" spans="1:48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</row>
    <row r="12" spans="1:48" ht="18.75" x14ac:dyDescent="0.25">
      <c r="A12" s="156" t="s">
        <v>350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</row>
    <row r="13" spans="1:48" ht="15.75" x14ac:dyDescent="0.25">
      <c r="A13" s="154" t="s">
        <v>4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</row>
    <row r="14" spans="1:48" ht="18.75" x14ac:dyDescent="0.25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</row>
    <row r="15" spans="1:48" ht="18.75" x14ac:dyDescent="0.25">
      <c r="A15" s="156" t="s">
        <v>357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</row>
    <row r="16" spans="1:48" ht="15.75" x14ac:dyDescent="0.25">
      <c r="A16" s="154" t="s">
        <v>3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</row>
    <row r="17" spans="1:48" x14ac:dyDescent="0.25">
      <c r="A17" s="188"/>
      <c r="B17" s="188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188"/>
      <c r="AU17" s="188"/>
      <c r="AV17" s="188"/>
    </row>
    <row r="18" spans="1:48" ht="14.25" customHeight="1" x14ac:dyDescent="0.25">
      <c r="A18" s="188"/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8"/>
      <c r="AU18" s="188"/>
      <c r="AV18" s="188"/>
    </row>
    <row r="19" spans="1:48" x14ac:dyDescent="0.25">
      <c r="A19" s="188"/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188"/>
      <c r="AR19" s="188"/>
      <c r="AS19" s="188"/>
      <c r="AT19" s="188"/>
      <c r="AU19" s="188"/>
      <c r="AV19" s="188"/>
    </row>
    <row r="20" spans="1:48" s="20" customFormat="1" x14ac:dyDescent="0.25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</row>
    <row r="21" spans="1:48" s="20" customFormat="1" x14ac:dyDescent="0.25">
      <c r="A21" s="190" t="s">
        <v>300</v>
      </c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</row>
    <row r="22" spans="1:48" s="20" customFormat="1" ht="58.5" customHeight="1" x14ac:dyDescent="0.25">
      <c r="A22" s="191" t="s">
        <v>49</v>
      </c>
      <c r="B22" s="194" t="s">
        <v>21</v>
      </c>
      <c r="C22" s="191" t="s">
        <v>48</v>
      </c>
      <c r="D22" s="191" t="s">
        <v>47</v>
      </c>
      <c r="E22" s="197" t="s">
        <v>308</v>
      </c>
      <c r="F22" s="198"/>
      <c r="G22" s="198"/>
      <c r="H22" s="198"/>
      <c r="I22" s="198"/>
      <c r="J22" s="198"/>
      <c r="K22" s="198"/>
      <c r="L22" s="199"/>
      <c r="M22" s="191" t="s">
        <v>46</v>
      </c>
      <c r="N22" s="191" t="s">
        <v>45</v>
      </c>
      <c r="O22" s="191" t="s">
        <v>44</v>
      </c>
      <c r="P22" s="200" t="s">
        <v>181</v>
      </c>
      <c r="Q22" s="200" t="s">
        <v>43</v>
      </c>
      <c r="R22" s="200" t="s">
        <v>42</v>
      </c>
      <c r="S22" s="200" t="s">
        <v>41</v>
      </c>
      <c r="T22" s="200"/>
      <c r="U22" s="201" t="s">
        <v>40</v>
      </c>
      <c r="V22" s="201" t="s">
        <v>39</v>
      </c>
      <c r="W22" s="200" t="s">
        <v>38</v>
      </c>
      <c r="X22" s="200" t="s">
        <v>37</v>
      </c>
      <c r="Y22" s="200" t="s">
        <v>36</v>
      </c>
      <c r="Z22" s="214" t="s">
        <v>35</v>
      </c>
      <c r="AA22" s="200" t="s">
        <v>34</v>
      </c>
      <c r="AB22" s="200" t="s">
        <v>33</v>
      </c>
      <c r="AC22" s="200" t="s">
        <v>32</v>
      </c>
      <c r="AD22" s="200" t="s">
        <v>31</v>
      </c>
      <c r="AE22" s="200" t="s">
        <v>30</v>
      </c>
      <c r="AF22" s="200" t="s">
        <v>29</v>
      </c>
      <c r="AG22" s="200"/>
      <c r="AH22" s="200"/>
      <c r="AI22" s="200"/>
      <c r="AJ22" s="200"/>
      <c r="AK22" s="200"/>
      <c r="AL22" s="200" t="s">
        <v>28</v>
      </c>
      <c r="AM22" s="200"/>
      <c r="AN22" s="200"/>
      <c r="AO22" s="200"/>
      <c r="AP22" s="200" t="s">
        <v>27</v>
      </c>
      <c r="AQ22" s="200"/>
      <c r="AR22" s="200" t="s">
        <v>26</v>
      </c>
      <c r="AS22" s="200" t="s">
        <v>25</v>
      </c>
      <c r="AT22" s="200" t="s">
        <v>24</v>
      </c>
      <c r="AU22" s="200" t="s">
        <v>23</v>
      </c>
      <c r="AV22" s="204" t="s">
        <v>22</v>
      </c>
    </row>
    <row r="23" spans="1:48" s="20" customFormat="1" ht="64.5" customHeight="1" x14ac:dyDescent="0.25">
      <c r="A23" s="192"/>
      <c r="B23" s="195"/>
      <c r="C23" s="192"/>
      <c r="D23" s="192"/>
      <c r="E23" s="206" t="s">
        <v>20</v>
      </c>
      <c r="F23" s="208" t="s">
        <v>78</v>
      </c>
      <c r="G23" s="208" t="s">
        <v>77</v>
      </c>
      <c r="H23" s="208" t="s">
        <v>76</v>
      </c>
      <c r="I23" s="212" t="s">
        <v>237</v>
      </c>
      <c r="J23" s="212" t="s">
        <v>238</v>
      </c>
      <c r="K23" s="212" t="s">
        <v>239</v>
      </c>
      <c r="L23" s="208" t="s">
        <v>73</v>
      </c>
      <c r="M23" s="192"/>
      <c r="N23" s="192"/>
      <c r="O23" s="192"/>
      <c r="P23" s="200"/>
      <c r="Q23" s="200"/>
      <c r="R23" s="200"/>
      <c r="S23" s="210" t="s">
        <v>1</v>
      </c>
      <c r="T23" s="210" t="s">
        <v>8</v>
      </c>
      <c r="U23" s="201"/>
      <c r="V23" s="201"/>
      <c r="W23" s="200"/>
      <c r="X23" s="200"/>
      <c r="Y23" s="200"/>
      <c r="Z23" s="200"/>
      <c r="AA23" s="200"/>
      <c r="AB23" s="200"/>
      <c r="AC23" s="200"/>
      <c r="AD23" s="200"/>
      <c r="AE23" s="200"/>
      <c r="AF23" s="200" t="s">
        <v>19</v>
      </c>
      <c r="AG23" s="200"/>
      <c r="AH23" s="200" t="s">
        <v>18</v>
      </c>
      <c r="AI23" s="200"/>
      <c r="AJ23" s="191" t="s">
        <v>17</v>
      </c>
      <c r="AK23" s="191" t="s">
        <v>16</v>
      </c>
      <c r="AL23" s="191" t="s">
        <v>15</v>
      </c>
      <c r="AM23" s="191" t="s">
        <v>14</v>
      </c>
      <c r="AN23" s="191" t="s">
        <v>13</v>
      </c>
      <c r="AO23" s="191" t="s">
        <v>12</v>
      </c>
      <c r="AP23" s="191" t="s">
        <v>11</v>
      </c>
      <c r="AQ23" s="202" t="s">
        <v>8</v>
      </c>
      <c r="AR23" s="200"/>
      <c r="AS23" s="200"/>
      <c r="AT23" s="200"/>
      <c r="AU23" s="200"/>
      <c r="AV23" s="205"/>
    </row>
    <row r="24" spans="1:48" s="20" customFormat="1" ht="96.75" customHeight="1" x14ac:dyDescent="0.25">
      <c r="A24" s="193"/>
      <c r="B24" s="196"/>
      <c r="C24" s="193"/>
      <c r="D24" s="193"/>
      <c r="E24" s="207"/>
      <c r="F24" s="209"/>
      <c r="G24" s="209"/>
      <c r="H24" s="209"/>
      <c r="I24" s="213"/>
      <c r="J24" s="213"/>
      <c r="K24" s="213"/>
      <c r="L24" s="209"/>
      <c r="M24" s="193"/>
      <c r="N24" s="193"/>
      <c r="O24" s="193"/>
      <c r="P24" s="200"/>
      <c r="Q24" s="200"/>
      <c r="R24" s="200"/>
      <c r="S24" s="211"/>
      <c r="T24" s="211"/>
      <c r="U24" s="201"/>
      <c r="V24" s="201"/>
      <c r="W24" s="200"/>
      <c r="X24" s="200"/>
      <c r="Y24" s="200"/>
      <c r="Z24" s="200"/>
      <c r="AA24" s="200"/>
      <c r="AB24" s="200"/>
      <c r="AC24" s="200"/>
      <c r="AD24" s="200"/>
      <c r="AE24" s="200"/>
      <c r="AF24" s="117" t="s">
        <v>10</v>
      </c>
      <c r="AG24" s="117" t="s">
        <v>9</v>
      </c>
      <c r="AH24" s="118" t="s">
        <v>1</v>
      </c>
      <c r="AI24" s="118" t="s">
        <v>8</v>
      </c>
      <c r="AJ24" s="193"/>
      <c r="AK24" s="193"/>
      <c r="AL24" s="193"/>
      <c r="AM24" s="193"/>
      <c r="AN24" s="193"/>
      <c r="AO24" s="193"/>
      <c r="AP24" s="193"/>
      <c r="AQ24" s="203"/>
      <c r="AR24" s="200"/>
      <c r="AS24" s="200"/>
      <c r="AT24" s="200"/>
      <c r="AU24" s="200"/>
      <c r="AV24" s="205"/>
    </row>
    <row r="25" spans="1:48" s="18" customFormat="1" ht="11.25" x14ac:dyDescent="0.2">
      <c r="A25" s="19">
        <v>1</v>
      </c>
      <c r="B25" s="19">
        <v>2</v>
      </c>
      <c r="C25" s="19">
        <v>4</v>
      </c>
      <c r="D25" s="19">
        <v>5</v>
      </c>
      <c r="E25" s="19">
        <v>6</v>
      </c>
      <c r="F25" s="19">
        <f>E25+1</f>
        <v>7</v>
      </c>
      <c r="G25" s="19">
        <f t="shared" ref="G25:H25" si="0">F25+1</f>
        <v>8</v>
      </c>
      <c r="H25" s="19">
        <f t="shared" si="0"/>
        <v>9</v>
      </c>
      <c r="I25" s="19">
        <f t="shared" ref="I25" si="1">H25+1</f>
        <v>10</v>
      </c>
      <c r="J25" s="19">
        <f t="shared" ref="J25" si="2">I25+1</f>
        <v>11</v>
      </c>
      <c r="K25" s="19">
        <f t="shared" ref="K25" si="3">J25+1</f>
        <v>12</v>
      </c>
      <c r="L25" s="19">
        <f t="shared" ref="L25" si="4">K25+1</f>
        <v>13</v>
      </c>
      <c r="M25" s="19">
        <f t="shared" ref="M25" si="5">L25+1</f>
        <v>14</v>
      </c>
      <c r="N25" s="19">
        <f t="shared" ref="N25" si="6">M25+1</f>
        <v>15</v>
      </c>
      <c r="O25" s="19">
        <f t="shared" ref="O25" si="7">N25+1</f>
        <v>16</v>
      </c>
      <c r="P25" s="19">
        <f t="shared" ref="P25" si="8">O25+1</f>
        <v>17</v>
      </c>
      <c r="Q25" s="19">
        <f t="shared" ref="Q25" si="9">P25+1</f>
        <v>18</v>
      </c>
      <c r="R25" s="19">
        <f t="shared" ref="R25" si="10">Q25+1</f>
        <v>19</v>
      </c>
      <c r="S25" s="19">
        <f t="shared" ref="S25" si="11">R25+1</f>
        <v>20</v>
      </c>
      <c r="T25" s="19">
        <f t="shared" ref="T25" si="12">S25+1</f>
        <v>21</v>
      </c>
      <c r="U25" s="19">
        <f t="shared" ref="U25" si="13">T25+1</f>
        <v>22</v>
      </c>
      <c r="V25" s="19">
        <f t="shared" ref="V25" si="14">U25+1</f>
        <v>23</v>
      </c>
      <c r="W25" s="19">
        <f t="shared" ref="W25" si="15">V25+1</f>
        <v>24</v>
      </c>
      <c r="X25" s="19">
        <f t="shared" ref="X25" si="16">W25+1</f>
        <v>25</v>
      </c>
      <c r="Y25" s="19">
        <f t="shared" ref="Y25" si="17">X25+1</f>
        <v>26</v>
      </c>
      <c r="Z25" s="19">
        <f t="shared" ref="Z25" si="18">Y25+1</f>
        <v>27</v>
      </c>
      <c r="AA25" s="19">
        <f t="shared" ref="AA25" si="19">Z25+1</f>
        <v>28</v>
      </c>
      <c r="AB25" s="19">
        <f t="shared" ref="AB25" si="20">AA25+1</f>
        <v>29</v>
      </c>
      <c r="AC25" s="19">
        <f t="shared" ref="AC25" si="21">AB25+1</f>
        <v>30</v>
      </c>
      <c r="AD25" s="19">
        <f t="shared" ref="AD25" si="22">AC25+1</f>
        <v>31</v>
      </c>
      <c r="AE25" s="19">
        <f t="shared" ref="AE25" si="23">AD25+1</f>
        <v>32</v>
      </c>
      <c r="AF25" s="19">
        <f t="shared" ref="AF25" si="24">AE25+1</f>
        <v>33</v>
      </c>
      <c r="AG25" s="19">
        <f t="shared" ref="AG25" si="25">AF25+1</f>
        <v>34</v>
      </c>
      <c r="AH25" s="19">
        <f t="shared" ref="AH25" si="26">AG25+1</f>
        <v>35</v>
      </c>
      <c r="AI25" s="19">
        <f t="shared" ref="AI25" si="27">AH25+1</f>
        <v>36</v>
      </c>
      <c r="AJ25" s="19">
        <f t="shared" ref="AJ25" si="28">AI25+1</f>
        <v>37</v>
      </c>
      <c r="AK25" s="19">
        <f t="shared" ref="AK25" si="29">AJ25+1</f>
        <v>38</v>
      </c>
      <c r="AL25" s="19">
        <f t="shared" ref="AL25" si="30">AK25+1</f>
        <v>39</v>
      </c>
      <c r="AM25" s="19">
        <f t="shared" ref="AM25" si="31">AL25+1</f>
        <v>40</v>
      </c>
      <c r="AN25" s="19">
        <f t="shared" ref="AN25" si="32">AM25+1</f>
        <v>41</v>
      </c>
      <c r="AO25" s="19">
        <f t="shared" ref="AO25" si="33">AN25+1</f>
        <v>42</v>
      </c>
      <c r="AP25" s="19">
        <f t="shared" ref="AP25" si="34">AO25+1</f>
        <v>43</v>
      </c>
      <c r="AQ25" s="19">
        <f t="shared" ref="AQ25" si="35">AP25+1</f>
        <v>44</v>
      </c>
      <c r="AR25" s="19">
        <f t="shared" ref="AR25" si="36">AQ25+1</f>
        <v>45</v>
      </c>
      <c r="AS25" s="19">
        <f t="shared" ref="AS25" si="37">AR25+1</f>
        <v>46</v>
      </c>
      <c r="AT25" s="19">
        <f t="shared" ref="AT25" si="38">AS25+1</f>
        <v>47</v>
      </c>
      <c r="AU25" s="19">
        <f t="shared" ref="AU25" si="39">AT25+1</f>
        <v>48</v>
      </c>
      <c r="AV25" s="19">
        <f t="shared" ref="AV25" si="40">AU25+1</f>
        <v>49</v>
      </c>
    </row>
    <row r="26" spans="1:48" ht="104.25" customHeight="1" x14ac:dyDescent="0.25">
      <c r="A26" s="135"/>
      <c r="B26" s="136" t="s">
        <v>335</v>
      </c>
      <c r="C26" s="139" t="s">
        <v>363</v>
      </c>
      <c r="D26" s="135" t="s">
        <v>355</v>
      </c>
      <c r="E26" s="135">
        <v>1</v>
      </c>
      <c r="F26" s="135"/>
      <c r="G26" s="135"/>
      <c r="H26" s="135"/>
      <c r="I26" s="135"/>
      <c r="J26" s="135"/>
      <c r="K26" s="135"/>
      <c r="L26" s="135">
        <v>1</v>
      </c>
      <c r="M26" s="136"/>
      <c r="N26" s="139" t="s">
        <v>365</v>
      </c>
      <c r="O26" s="139" t="s">
        <v>335</v>
      </c>
      <c r="P26" s="149">
        <v>4250</v>
      </c>
      <c r="Q26" s="136" t="s">
        <v>364</v>
      </c>
      <c r="R26" s="140">
        <v>5028</v>
      </c>
      <c r="S26" s="136" t="s">
        <v>359</v>
      </c>
      <c r="T26" s="136" t="s">
        <v>359</v>
      </c>
      <c r="U26" s="135" t="s">
        <v>360</v>
      </c>
      <c r="V26" s="135">
        <v>1</v>
      </c>
      <c r="W26" s="141" t="s">
        <v>361</v>
      </c>
      <c r="X26" s="142" t="s">
        <v>324</v>
      </c>
      <c r="Y26" s="136" t="s">
        <v>324</v>
      </c>
      <c r="Z26" s="138" t="s">
        <v>324</v>
      </c>
      <c r="AA26" s="137" t="s">
        <v>324</v>
      </c>
      <c r="AB26" s="142">
        <v>4916.67</v>
      </c>
      <c r="AC26" s="142" t="s">
        <v>361</v>
      </c>
      <c r="AD26" s="142">
        <v>5900</v>
      </c>
      <c r="AE26" s="137"/>
      <c r="AF26" s="135">
        <v>32110934620</v>
      </c>
      <c r="AG26" s="136" t="s">
        <v>362</v>
      </c>
      <c r="AH26" s="138">
        <v>44540</v>
      </c>
      <c r="AI26" s="138">
        <v>44540</v>
      </c>
      <c r="AJ26" s="144"/>
      <c r="AK26" s="144">
        <v>44571</v>
      </c>
      <c r="AL26" s="136"/>
      <c r="AM26" s="136"/>
      <c r="AN26" s="138"/>
      <c r="AO26" s="136"/>
      <c r="AP26" s="138" t="s">
        <v>324</v>
      </c>
      <c r="AQ26" s="138">
        <v>44589</v>
      </c>
      <c r="AR26" s="138"/>
      <c r="AS26" s="138">
        <v>44622</v>
      </c>
      <c r="AT26" s="138">
        <v>44622</v>
      </c>
      <c r="AU26" s="136"/>
      <c r="AV26" s="139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3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55" zoomScale="90" zoomScaleNormal="90" zoomScaleSheetLayoutView="90" workbookViewId="0">
      <selection activeCell="G80" sqref="G80"/>
    </sheetView>
  </sheetViews>
  <sheetFormatPr defaultRowHeight="15.75" x14ac:dyDescent="0.25"/>
  <cols>
    <col min="1" max="2" width="66.140625" style="86" customWidth="1"/>
    <col min="3" max="256" width="9.140625" style="87"/>
    <col min="257" max="258" width="66.140625" style="87" customWidth="1"/>
    <col min="259" max="512" width="9.140625" style="87"/>
    <col min="513" max="514" width="66.140625" style="87" customWidth="1"/>
    <col min="515" max="768" width="9.140625" style="87"/>
    <col min="769" max="770" width="66.140625" style="87" customWidth="1"/>
    <col min="771" max="1024" width="9.140625" style="87"/>
    <col min="1025" max="1026" width="66.140625" style="87" customWidth="1"/>
    <col min="1027" max="1280" width="9.140625" style="87"/>
    <col min="1281" max="1282" width="66.140625" style="87" customWidth="1"/>
    <col min="1283" max="1536" width="9.140625" style="87"/>
    <col min="1537" max="1538" width="66.140625" style="87" customWidth="1"/>
    <col min="1539" max="1792" width="9.140625" style="87"/>
    <col min="1793" max="1794" width="66.140625" style="87" customWidth="1"/>
    <col min="1795" max="2048" width="9.140625" style="87"/>
    <col min="2049" max="2050" width="66.140625" style="87" customWidth="1"/>
    <col min="2051" max="2304" width="9.140625" style="87"/>
    <col min="2305" max="2306" width="66.140625" style="87" customWidth="1"/>
    <col min="2307" max="2560" width="9.140625" style="87"/>
    <col min="2561" max="2562" width="66.140625" style="87" customWidth="1"/>
    <col min="2563" max="2816" width="9.140625" style="87"/>
    <col min="2817" max="2818" width="66.140625" style="87" customWidth="1"/>
    <col min="2819" max="3072" width="9.140625" style="87"/>
    <col min="3073" max="3074" width="66.140625" style="87" customWidth="1"/>
    <col min="3075" max="3328" width="9.140625" style="87"/>
    <col min="3329" max="3330" width="66.140625" style="87" customWidth="1"/>
    <col min="3331" max="3584" width="9.140625" style="87"/>
    <col min="3585" max="3586" width="66.140625" style="87" customWidth="1"/>
    <col min="3587" max="3840" width="9.140625" style="87"/>
    <col min="3841" max="3842" width="66.140625" style="87" customWidth="1"/>
    <col min="3843" max="4096" width="9.140625" style="87"/>
    <col min="4097" max="4098" width="66.140625" style="87" customWidth="1"/>
    <col min="4099" max="4352" width="9.140625" style="87"/>
    <col min="4353" max="4354" width="66.140625" style="87" customWidth="1"/>
    <col min="4355" max="4608" width="9.140625" style="87"/>
    <col min="4609" max="4610" width="66.140625" style="87" customWidth="1"/>
    <col min="4611" max="4864" width="9.140625" style="87"/>
    <col min="4865" max="4866" width="66.140625" style="87" customWidth="1"/>
    <col min="4867" max="5120" width="9.140625" style="87"/>
    <col min="5121" max="5122" width="66.140625" style="87" customWidth="1"/>
    <col min="5123" max="5376" width="9.140625" style="87"/>
    <col min="5377" max="5378" width="66.140625" style="87" customWidth="1"/>
    <col min="5379" max="5632" width="9.140625" style="87"/>
    <col min="5633" max="5634" width="66.140625" style="87" customWidth="1"/>
    <col min="5635" max="5888" width="9.140625" style="87"/>
    <col min="5889" max="5890" width="66.140625" style="87" customWidth="1"/>
    <col min="5891" max="6144" width="9.140625" style="87"/>
    <col min="6145" max="6146" width="66.140625" style="87" customWidth="1"/>
    <col min="6147" max="6400" width="9.140625" style="87"/>
    <col min="6401" max="6402" width="66.140625" style="87" customWidth="1"/>
    <col min="6403" max="6656" width="9.140625" style="87"/>
    <col min="6657" max="6658" width="66.140625" style="87" customWidth="1"/>
    <col min="6659" max="6912" width="9.140625" style="87"/>
    <col min="6913" max="6914" width="66.140625" style="87" customWidth="1"/>
    <col min="6915" max="7168" width="9.140625" style="87"/>
    <col min="7169" max="7170" width="66.140625" style="87" customWidth="1"/>
    <col min="7171" max="7424" width="9.140625" style="87"/>
    <col min="7425" max="7426" width="66.140625" style="87" customWidth="1"/>
    <col min="7427" max="7680" width="9.140625" style="87"/>
    <col min="7681" max="7682" width="66.140625" style="87" customWidth="1"/>
    <col min="7683" max="7936" width="9.140625" style="87"/>
    <col min="7937" max="7938" width="66.140625" style="87" customWidth="1"/>
    <col min="7939" max="8192" width="9.140625" style="87"/>
    <col min="8193" max="8194" width="66.140625" style="87" customWidth="1"/>
    <col min="8195" max="8448" width="9.140625" style="87"/>
    <col min="8449" max="8450" width="66.140625" style="87" customWidth="1"/>
    <col min="8451" max="8704" width="9.140625" style="87"/>
    <col min="8705" max="8706" width="66.140625" style="87" customWidth="1"/>
    <col min="8707" max="8960" width="9.140625" style="87"/>
    <col min="8961" max="8962" width="66.140625" style="87" customWidth="1"/>
    <col min="8963" max="9216" width="9.140625" style="87"/>
    <col min="9217" max="9218" width="66.140625" style="87" customWidth="1"/>
    <col min="9219" max="9472" width="9.140625" style="87"/>
    <col min="9473" max="9474" width="66.140625" style="87" customWidth="1"/>
    <col min="9475" max="9728" width="9.140625" style="87"/>
    <col min="9729" max="9730" width="66.140625" style="87" customWidth="1"/>
    <col min="9731" max="9984" width="9.140625" style="87"/>
    <col min="9985" max="9986" width="66.140625" style="87" customWidth="1"/>
    <col min="9987" max="10240" width="9.140625" style="87"/>
    <col min="10241" max="10242" width="66.140625" style="87" customWidth="1"/>
    <col min="10243" max="10496" width="9.140625" style="87"/>
    <col min="10497" max="10498" width="66.140625" style="87" customWidth="1"/>
    <col min="10499" max="10752" width="9.140625" style="87"/>
    <col min="10753" max="10754" width="66.140625" style="87" customWidth="1"/>
    <col min="10755" max="11008" width="9.140625" style="87"/>
    <col min="11009" max="11010" width="66.140625" style="87" customWidth="1"/>
    <col min="11011" max="11264" width="9.140625" style="87"/>
    <col min="11265" max="11266" width="66.140625" style="87" customWidth="1"/>
    <col min="11267" max="11520" width="9.140625" style="87"/>
    <col min="11521" max="11522" width="66.140625" style="87" customWidth="1"/>
    <col min="11523" max="11776" width="9.140625" style="87"/>
    <col min="11777" max="11778" width="66.140625" style="87" customWidth="1"/>
    <col min="11779" max="12032" width="9.140625" style="87"/>
    <col min="12033" max="12034" width="66.140625" style="87" customWidth="1"/>
    <col min="12035" max="12288" width="9.140625" style="87"/>
    <col min="12289" max="12290" width="66.140625" style="87" customWidth="1"/>
    <col min="12291" max="12544" width="9.140625" style="87"/>
    <col min="12545" max="12546" width="66.140625" style="87" customWidth="1"/>
    <col min="12547" max="12800" width="9.140625" style="87"/>
    <col min="12801" max="12802" width="66.140625" style="87" customWidth="1"/>
    <col min="12803" max="13056" width="9.140625" style="87"/>
    <col min="13057" max="13058" width="66.140625" style="87" customWidth="1"/>
    <col min="13059" max="13312" width="9.140625" style="87"/>
    <col min="13313" max="13314" width="66.140625" style="87" customWidth="1"/>
    <col min="13315" max="13568" width="9.140625" style="87"/>
    <col min="13569" max="13570" width="66.140625" style="87" customWidth="1"/>
    <col min="13571" max="13824" width="9.140625" style="87"/>
    <col min="13825" max="13826" width="66.140625" style="87" customWidth="1"/>
    <col min="13827" max="14080" width="9.140625" style="87"/>
    <col min="14081" max="14082" width="66.140625" style="87" customWidth="1"/>
    <col min="14083" max="14336" width="9.140625" style="87"/>
    <col min="14337" max="14338" width="66.140625" style="87" customWidth="1"/>
    <col min="14339" max="14592" width="9.140625" style="87"/>
    <col min="14593" max="14594" width="66.140625" style="87" customWidth="1"/>
    <col min="14595" max="14848" width="9.140625" style="87"/>
    <col min="14849" max="14850" width="66.140625" style="87" customWidth="1"/>
    <col min="14851" max="15104" width="9.140625" style="87"/>
    <col min="15105" max="15106" width="66.140625" style="87" customWidth="1"/>
    <col min="15107" max="15360" width="9.140625" style="87"/>
    <col min="15361" max="15362" width="66.140625" style="87" customWidth="1"/>
    <col min="15363" max="15616" width="9.140625" style="87"/>
    <col min="15617" max="15618" width="66.140625" style="87" customWidth="1"/>
    <col min="15619" max="15872" width="9.140625" style="87"/>
    <col min="15873" max="15874" width="66.140625" style="87" customWidth="1"/>
    <col min="15875" max="16128" width="9.140625" style="87"/>
    <col min="16129" max="16130" width="66.140625" style="87" customWidth="1"/>
    <col min="16131" max="16384" width="9.140625" style="87"/>
  </cols>
  <sheetData>
    <row r="1" spans="1:8" ht="18.75" x14ac:dyDescent="0.25">
      <c r="B1" s="38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314</v>
      </c>
    </row>
    <row r="4" spans="1:8" x14ac:dyDescent="0.25">
      <c r="B4" s="41"/>
    </row>
    <row r="5" spans="1:8" ht="18.75" x14ac:dyDescent="0.3">
      <c r="A5" s="215" t="s">
        <v>336</v>
      </c>
      <c r="B5" s="215"/>
      <c r="C5" s="71"/>
      <c r="D5" s="71"/>
      <c r="E5" s="71"/>
      <c r="F5" s="71"/>
      <c r="G5" s="71"/>
      <c r="H5" s="71"/>
    </row>
    <row r="6" spans="1:8" ht="18.75" x14ac:dyDescent="0.3">
      <c r="A6" s="122"/>
      <c r="B6" s="122"/>
      <c r="C6" s="122"/>
      <c r="D6" s="122"/>
      <c r="E6" s="122"/>
      <c r="F6" s="122"/>
      <c r="G6" s="122"/>
      <c r="H6" s="122"/>
    </row>
    <row r="7" spans="1:8" ht="18.75" x14ac:dyDescent="0.25">
      <c r="A7" s="157" t="s">
        <v>6</v>
      </c>
      <c r="B7" s="157"/>
      <c r="C7" s="121"/>
      <c r="D7" s="121"/>
      <c r="E7" s="121"/>
      <c r="F7" s="121"/>
      <c r="G7" s="121"/>
      <c r="H7" s="121"/>
    </row>
    <row r="8" spans="1:8" ht="18.75" x14ac:dyDescent="0.25">
      <c r="A8" s="121"/>
      <c r="B8" s="121"/>
      <c r="C8" s="121"/>
      <c r="D8" s="121"/>
      <c r="E8" s="121"/>
      <c r="F8" s="121"/>
      <c r="G8" s="121"/>
      <c r="H8" s="121"/>
    </row>
    <row r="9" spans="1:8" ht="18.75" x14ac:dyDescent="0.25">
      <c r="A9" s="156" t="s">
        <v>329</v>
      </c>
      <c r="B9" s="156"/>
      <c r="C9" s="119"/>
      <c r="D9" s="119"/>
      <c r="E9" s="119"/>
      <c r="F9" s="119"/>
      <c r="G9" s="119"/>
      <c r="H9" s="119"/>
    </row>
    <row r="10" spans="1:8" x14ac:dyDescent="0.25">
      <c r="A10" s="154" t="s">
        <v>5</v>
      </c>
      <c r="B10" s="154"/>
      <c r="C10" s="120"/>
      <c r="D10" s="120"/>
      <c r="E10" s="120"/>
      <c r="F10" s="120"/>
      <c r="G10" s="120"/>
      <c r="H10" s="120"/>
    </row>
    <row r="11" spans="1:8" ht="18.75" x14ac:dyDescent="0.25">
      <c r="A11" s="121"/>
      <c r="B11" s="121"/>
      <c r="C11" s="121"/>
      <c r="D11" s="121"/>
      <c r="E11" s="121"/>
      <c r="F11" s="121"/>
      <c r="G11" s="121"/>
      <c r="H11" s="121"/>
    </row>
    <row r="12" spans="1:8" ht="30.75" customHeight="1" x14ac:dyDescent="0.25">
      <c r="A12" s="156" t="s">
        <v>328</v>
      </c>
      <c r="B12" s="156"/>
      <c r="C12" s="119"/>
      <c r="D12" s="119"/>
      <c r="E12" s="119"/>
      <c r="F12" s="119"/>
      <c r="G12" s="119"/>
      <c r="H12" s="119"/>
    </row>
    <row r="13" spans="1:8" x14ac:dyDescent="0.25">
      <c r="A13" s="154" t="s">
        <v>4</v>
      </c>
      <c r="B13" s="154"/>
      <c r="C13" s="120"/>
      <c r="D13" s="120"/>
      <c r="E13" s="120"/>
      <c r="F13" s="120"/>
      <c r="G13" s="120"/>
      <c r="H13" s="120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56" t="s">
        <v>330</v>
      </c>
      <c r="B15" s="156"/>
      <c r="C15" s="119"/>
      <c r="D15" s="119"/>
      <c r="E15" s="119"/>
      <c r="F15" s="119"/>
      <c r="G15" s="119"/>
      <c r="H15" s="119"/>
    </row>
    <row r="16" spans="1:8" x14ac:dyDescent="0.25">
      <c r="A16" s="154" t="s">
        <v>3</v>
      </c>
      <c r="B16" s="154"/>
      <c r="C16" s="120"/>
      <c r="D16" s="120"/>
      <c r="E16" s="120"/>
      <c r="F16" s="120"/>
      <c r="G16" s="120"/>
      <c r="H16" s="120"/>
    </row>
    <row r="17" spans="1:2" x14ac:dyDescent="0.25">
      <c r="B17" s="88"/>
    </row>
    <row r="18" spans="1:2" ht="33.75" customHeight="1" x14ac:dyDescent="0.25">
      <c r="A18" s="219" t="s">
        <v>301</v>
      </c>
      <c r="B18" s="220"/>
    </row>
    <row r="19" spans="1:2" x14ac:dyDescent="0.25">
      <c r="B19" s="41"/>
    </row>
    <row r="20" spans="1:2" ht="16.5" thickBot="1" x14ac:dyDescent="0.3">
      <c r="B20" s="89"/>
    </row>
    <row r="21" spans="1:2" ht="16.5" thickBot="1" x14ac:dyDescent="0.3">
      <c r="A21" s="90" t="s">
        <v>186</v>
      </c>
      <c r="B21" s="91" t="s">
        <v>327</v>
      </c>
    </row>
    <row r="22" spans="1:2" ht="16.5" thickBot="1" x14ac:dyDescent="0.3">
      <c r="A22" s="90" t="s">
        <v>187</v>
      </c>
      <c r="B22" s="91" t="s">
        <v>331</v>
      </c>
    </row>
    <row r="23" spans="1:2" ht="16.5" thickBot="1" x14ac:dyDescent="0.3">
      <c r="A23" s="90" t="s">
        <v>182</v>
      </c>
      <c r="B23" s="92" t="s">
        <v>185</v>
      </c>
    </row>
    <row r="24" spans="1:2" ht="16.5" thickBot="1" x14ac:dyDescent="0.3">
      <c r="A24" s="90" t="s">
        <v>188</v>
      </c>
      <c r="B24" s="92" t="s">
        <v>319</v>
      </c>
    </row>
    <row r="25" spans="1:2" ht="16.5" thickBot="1" x14ac:dyDescent="0.3">
      <c r="A25" s="93" t="s">
        <v>189</v>
      </c>
      <c r="B25" s="91" t="s">
        <v>332</v>
      </c>
    </row>
    <row r="26" spans="1:2" ht="16.5" thickBot="1" x14ac:dyDescent="0.3">
      <c r="A26" s="94" t="s">
        <v>190</v>
      </c>
      <c r="B26" s="131" t="s">
        <v>322</v>
      </c>
    </row>
    <row r="27" spans="1:2" ht="16.5" thickBot="1" x14ac:dyDescent="0.3">
      <c r="A27" s="102" t="s">
        <v>325</v>
      </c>
      <c r="B27" s="132">
        <f>4.99167*1.2</f>
        <v>5.9900039999999999</v>
      </c>
    </row>
    <row r="28" spans="1:2" ht="16.5" thickBot="1" x14ac:dyDescent="0.3">
      <c r="A28" s="97" t="s">
        <v>191</v>
      </c>
      <c r="B28" s="97" t="s">
        <v>320</v>
      </c>
    </row>
    <row r="29" spans="1:2" ht="29.25" thickBot="1" x14ac:dyDescent="0.3">
      <c r="A29" s="103" t="s">
        <v>192</v>
      </c>
      <c r="B29" s="132" t="s">
        <v>321</v>
      </c>
    </row>
    <row r="30" spans="1:2" ht="29.25" thickBot="1" x14ac:dyDescent="0.3">
      <c r="A30" s="103" t="s">
        <v>193</v>
      </c>
      <c r="B30" s="97" t="s">
        <v>185</v>
      </c>
    </row>
    <row r="31" spans="1:2" ht="16.5" thickBot="1" x14ac:dyDescent="0.3">
      <c r="A31" s="97" t="s">
        <v>194</v>
      </c>
      <c r="B31" s="97"/>
    </row>
    <row r="32" spans="1:2" ht="29.25" thickBot="1" x14ac:dyDescent="0.3">
      <c r="A32" s="103" t="s">
        <v>195</v>
      </c>
      <c r="B32" s="97"/>
    </row>
    <row r="33" spans="1:2" ht="16.5" thickBot="1" x14ac:dyDescent="0.3">
      <c r="A33" s="97" t="s">
        <v>196</v>
      </c>
      <c r="B33" s="97" t="s">
        <v>185</v>
      </c>
    </row>
    <row r="34" spans="1:2" ht="16.5" thickBot="1" x14ac:dyDescent="0.3">
      <c r="A34" s="97" t="s">
        <v>197</v>
      </c>
      <c r="B34" s="97"/>
    </row>
    <row r="35" spans="1:2" ht="16.5" thickBot="1" x14ac:dyDescent="0.3">
      <c r="A35" s="97" t="s">
        <v>198</v>
      </c>
      <c r="B35" s="97"/>
    </row>
    <row r="36" spans="1:2" ht="16.5" thickBot="1" x14ac:dyDescent="0.3">
      <c r="A36" s="97" t="s">
        <v>199</v>
      </c>
      <c r="B36" s="97"/>
    </row>
    <row r="37" spans="1:2" ht="29.25" thickBot="1" x14ac:dyDescent="0.3">
      <c r="A37" s="103" t="s">
        <v>200</v>
      </c>
      <c r="B37" s="97"/>
    </row>
    <row r="38" spans="1:2" ht="16.5" thickBot="1" x14ac:dyDescent="0.3">
      <c r="A38" s="97" t="s">
        <v>196</v>
      </c>
      <c r="B38" s="97"/>
    </row>
    <row r="39" spans="1:2" ht="16.5" thickBot="1" x14ac:dyDescent="0.3">
      <c r="A39" s="97" t="s">
        <v>197</v>
      </c>
      <c r="B39" s="97"/>
    </row>
    <row r="40" spans="1:2" ht="16.5" thickBot="1" x14ac:dyDescent="0.3">
      <c r="A40" s="97" t="s">
        <v>198</v>
      </c>
      <c r="B40" s="97"/>
    </row>
    <row r="41" spans="1:2" ht="16.5" thickBot="1" x14ac:dyDescent="0.3">
      <c r="A41" s="97" t="s">
        <v>199</v>
      </c>
      <c r="B41" s="97"/>
    </row>
    <row r="42" spans="1:2" ht="29.25" thickBot="1" x14ac:dyDescent="0.3">
      <c r="A42" s="103" t="s">
        <v>201</v>
      </c>
      <c r="B42" s="97"/>
    </row>
    <row r="43" spans="1:2" ht="16.5" thickBot="1" x14ac:dyDescent="0.3">
      <c r="A43" s="97" t="s">
        <v>196</v>
      </c>
      <c r="B43" s="97"/>
    </row>
    <row r="44" spans="1:2" ht="16.5" thickBot="1" x14ac:dyDescent="0.3">
      <c r="A44" s="97" t="s">
        <v>197</v>
      </c>
      <c r="B44" s="97"/>
    </row>
    <row r="45" spans="1:2" ht="16.5" thickBot="1" x14ac:dyDescent="0.3">
      <c r="A45" s="97" t="s">
        <v>198</v>
      </c>
      <c r="B45" s="97"/>
    </row>
    <row r="46" spans="1:2" ht="16.5" thickBot="1" x14ac:dyDescent="0.3">
      <c r="A46" s="97" t="s">
        <v>199</v>
      </c>
      <c r="B46" s="97"/>
    </row>
    <row r="47" spans="1:2" ht="29.25" thickBot="1" x14ac:dyDescent="0.3">
      <c r="A47" s="96" t="s">
        <v>202</v>
      </c>
      <c r="B47" s="104"/>
    </row>
    <row r="48" spans="1:2" ht="16.5" thickBot="1" x14ac:dyDescent="0.3">
      <c r="A48" s="98" t="s">
        <v>194</v>
      </c>
      <c r="B48" s="104"/>
    </row>
    <row r="49" spans="1:2" ht="16.5" thickBot="1" x14ac:dyDescent="0.3">
      <c r="A49" s="98" t="s">
        <v>203</v>
      </c>
      <c r="B49" s="104"/>
    </row>
    <row r="50" spans="1:2" ht="16.5" thickBot="1" x14ac:dyDescent="0.3">
      <c r="A50" s="98" t="s">
        <v>204</v>
      </c>
      <c r="B50" s="104"/>
    </row>
    <row r="51" spans="1:2" ht="16.5" thickBot="1" x14ac:dyDescent="0.3">
      <c r="A51" s="98" t="s">
        <v>205</v>
      </c>
      <c r="B51" s="104"/>
    </row>
    <row r="52" spans="1:2" ht="16.5" thickBot="1" x14ac:dyDescent="0.3">
      <c r="A52" s="93" t="s">
        <v>206</v>
      </c>
      <c r="B52" s="105"/>
    </row>
    <row r="53" spans="1:2" ht="16.5" thickBot="1" x14ac:dyDescent="0.3">
      <c r="A53" s="93" t="s">
        <v>207</v>
      </c>
      <c r="B53" s="105"/>
    </row>
    <row r="54" spans="1:2" ht="16.5" thickBot="1" x14ac:dyDescent="0.3">
      <c r="A54" s="93" t="s">
        <v>208</v>
      </c>
      <c r="B54" s="105"/>
    </row>
    <row r="55" spans="1:2" ht="16.5" thickBot="1" x14ac:dyDescent="0.3">
      <c r="A55" s="94" t="s">
        <v>209</v>
      </c>
      <c r="B55" s="95"/>
    </row>
    <row r="56" spans="1:2" x14ac:dyDescent="0.25">
      <c r="A56" s="96" t="s">
        <v>210</v>
      </c>
      <c r="B56" s="216" t="s">
        <v>211</v>
      </c>
    </row>
    <row r="57" spans="1:2" x14ac:dyDescent="0.25">
      <c r="A57" s="100" t="s">
        <v>212</v>
      </c>
      <c r="B57" s="217"/>
    </row>
    <row r="58" spans="1:2" x14ac:dyDescent="0.25">
      <c r="A58" s="100" t="s">
        <v>213</v>
      </c>
      <c r="B58" s="217"/>
    </row>
    <row r="59" spans="1:2" x14ac:dyDescent="0.25">
      <c r="A59" s="100" t="s">
        <v>214</v>
      </c>
      <c r="B59" s="217"/>
    </row>
    <row r="60" spans="1:2" x14ac:dyDescent="0.25">
      <c r="A60" s="100" t="s">
        <v>215</v>
      </c>
      <c r="B60" s="217"/>
    </row>
    <row r="61" spans="1:2" ht="16.5" thickBot="1" x14ac:dyDescent="0.3">
      <c r="A61" s="101" t="s">
        <v>216</v>
      </c>
      <c r="B61" s="218"/>
    </row>
    <row r="62" spans="1:2" ht="30.75" thickBot="1" x14ac:dyDescent="0.3">
      <c r="A62" s="98" t="s">
        <v>217</v>
      </c>
      <c r="B62" s="99"/>
    </row>
    <row r="63" spans="1:2" ht="29.25" thickBot="1" x14ac:dyDescent="0.3">
      <c r="A63" s="93" t="s">
        <v>218</v>
      </c>
      <c r="B63" s="99"/>
    </row>
    <row r="64" spans="1:2" ht="16.5" thickBot="1" x14ac:dyDescent="0.3">
      <c r="A64" s="98" t="s">
        <v>194</v>
      </c>
      <c r="B64" s="106"/>
    </row>
    <row r="65" spans="1:2" ht="16.5" thickBot="1" x14ac:dyDescent="0.3">
      <c r="A65" s="98" t="s">
        <v>219</v>
      </c>
      <c r="B65" s="99"/>
    </row>
    <row r="66" spans="1:2" ht="16.5" thickBot="1" x14ac:dyDescent="0.3">
      <c r="A66" s="98" t="s">
        <v>220</v>
      </c>
      <c r="B66" s="106"/>
    </row>
    <row r="67" spans="1:2" ht="30.75" thickBot="1" x14ac:dyDescent="0.3">
      <c r="A67" s="107" t="s">
        <v>221</v>
      </c>
      <c r="B67" s="123" t="s">
        <v>222</v>
      </c>
    </row>
    <row r="68" spans="1:2" ht="16.5" thickBot="1" x14ac:dyDescent="0.3">
      <c r="A68" s="93" t="s">
        <v>223</v>
      </c>
      <c r="B68" s="105"/>
    </row>
    <row r="69" spans="1:2" ht="16.5" thickBot="1" x14ac:dyDescent="0.3">
      <c r="A69" s="100" t="s">
        <v>224</v>
      </c>
      <c r="B69" s="108" t="s">
        <v>333</v>
      </c>
    </row>
    <row r="70" spans="1:2" ht="16.5" thickBot="1" x14ac:dyDescent="0.3">
      <c r="A70" s="100" t="s">
        <v>225</v>
      </c>
      <c r="B70" s="108"/>
    </row>
    <row r="71" spans="1:2" ht="16.5" thickBot="1" x14ac:dyDescent="0.3">
      <c r="A71" s="100" t="s">
        <v>226</v>
      </c>
      <c r="B71" s="108"/>
    </row>
    <row r="72" spans="1:2" ht="29.25" thickBot="1" x14ac:dyDescent="0.3">
      <c r="A72" s="109" t="s">
        <v>227</v>
      </c>
      <c r="B72" s="133" t="s">
        <v>334</v>
      </c>
    </row>
    <row r="73" spans="1:2" ht="28.5" x14ac:dyDescent="0.25">
      <c r="A73" s="96" t="s">
        <v>228</v>
      </c>
      <c r="B73" s="216" t="s">
        <v>185</v>
      </c>
    </row>
    <row r="74" spans="1:2" x14ac:dyDescent="0.25">
      <c r="A74" s="100" t="s">
        <v>229</v>
      </c>
      <c r="B74" s="217"/>
    </row>
    <row r="75" spans="1:2" x14ac:dyDescent="0.25">
      <c r="A75" s="100" t="s">
        <v>230</v>
      </c>
      <c r="B75" s="217"/>
    </row>
    <row r="76" spans="1:2" x14ac:dyDescent="0.25">
      <c r="A76" s="100" t="s">
        <v>231</v>
      </c>
      <c r="B76" s="217"/>
    </row>
    <row r="77" spans="1:2" x14ac:dyDescent="0.25">
      <c r="A77" s="100" t="s">
        <v>232</v>
      </c>
      <c r="B77" s="217"/>
    </row>
    <row r="78" spans="1:2" ht="16.5" thickBot="1" x14ac:dyDescent="0.3">
      <c r="A78" s="110" t="s">
        <v>233</v>
      </c>
      <c r="B78" s="218"/>
    </row>
    <row r="81" spans="1:2" x14ac:dyDescent="0.25">
      <c r="A81" s="111"/>
      <c r="B81" s="112"/>
    </row>
    <row r="82" spans="1:2" x14ac:dyDescent="0.25">
      <c r="B82" s="113"/>
    </row>
    <row r="83" spans="1:2" ht="15.6" x14ac:dyDescent="0.3">
      <c r="B83" s="114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Тарас В.. Иващенко</cp:lastModifiedBy>
  <cp:lastPrinted>2017-11-13T13:40:02Z</cp:lastPrinted>
  <dcterms:created xsi:type="dcterms:W3CDTF">2015-08-16T15:31:05Z</dcterms:created>
  <dcterms:modified xsi:type="dcterms:W3CDTF">2022-04-28T08:20:03Z</dcterms:modified>
</cp:coreProperties>
</file>